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60" windowWidth="15480" windowHeight="8136" firstSheet="1" activeTab="6"/>
  </bookViews>
  <sheets>
    <sheet name="прил7" sheetId="1" state="hidden" r:id="rId1"/>
    <sheet name="прил-7" sheetId="7" r:id="rId2"/>
    <sheet name="прил8" sheetId="2" r:id="rId3"/>
    <sheet name="прил9" sheetId="3" r:id="rId4"/>
    <sheet name="прил10" sheetId="4" r:id="rId5"/>
    <sheet name="прил11" sheetId="5" r:id="rId6"/>
    <sheet name="Лист12" sheetId="6" r:id="rId7"/>
  </sheets>
  <definedNames>
    <definedName name="_xlnm.Print_Titles" localSheetId="0">прил7!#REF!</definedName>
    <definedName name="_xlnm.Print_Titles" localSheetId="2">прил8!$7:$8</definedName>
  </definedNames>
  <calcPr calcId="144525"/>
</workbook>
</file>

<file path=xl/calcChain.xml><?xml version="1.0" encoding="utf-8"?>
<calcChain xmlns="http://schemas.openxmlformats.org/spreadsheetml/2006/main">
  <c r="I58" i="7" l="1"/>
  <c r="I23" i="7"/>
  <c r="I26" i="7"/>
  <c r="J45" i="7"/>
  <c r="K17" i="4"/>
  <c r="K14" i="4"/>
  <c r="K12" i="4"/>
  <c r="K60" i="6" l="1"/>
  <c r="J60" i="6"/>
  <c r="H49" i="6"/>
  <c r="I49" i="6"/>
  <c r="J39" i="6"/>
  <c r="L66" i="2"/>
  <c r="M66" i="2"/>
  <c r="J30" i="2" l="1"/>
  <c r="K30" i="2"/>
  <c r="L30" i="2"/>
  <c r="M30" i="2"/>
  <c r="N30" i="2"/>
  <c r="O30" i="2"/>
  <c r="J40" i="3"/>
  <c r="J51" i="4"/>
  <c r="K51" i="4"/>
  <c r="J31" i="4"/>
  <c r="L17" i="5"/>
  <c r="K17" i="5"/>
  <c r="H17" i="5"/>
  <c r="H15" i="5"/>
  <c r="G11" i="5"/>
  <c r="I60" i="4"/>
  <c r="K20" i="3"/>
  <c r="J20" i="3"/>
  <c r="K37" i="3"/>
  <c r="J37" i="3"/>
  <c r="J21" i="3"/>
  <c r="N54" i="7"/>
  <c r="L49" i="7"/>
  <c r="I46" i="6" l="1"/>
  <c r="H46" i="6"/>
  <c r="K38" i="6"/>
  <c r="K32" i="6"/>
  <c r="J32" i="6"/>
  <c r="K22" i="6"/>
  <c r="K21" i="6"/>
  <c r="K28" i="4"/>
  <c r="J28" i="4"/>
  <c r="K63" i="4"/>
  <c r="J63" i="4"/>
  <c r="I58" i="6"/>
  <c r="H58" i="6"/>
  <c r="I55" i="6"/>
  <c r="H55" i="6"/>
  <c r="I40" i="6"/>
  <c r="H40" i="6"/>
  <c r="I37" i="6"/>
  <c r="H37" i="6"/>
  <c r="I33" i="6"/>
  <c r="H33" i="6"/>
  <c r="I26" i="6"/>
  <c r="H26" i="6"/>
  <c r="I29" i="4"/>
  <c r="K34" i="4"/>
  <c r="I59" i="3" l="1"/>
  <c r="H59" i="3"/>
  <c r="I56" i="3"/>
  <c r="H56" i="3"/>
  <c r="I50" i="3"/>
  <c r="H50" i="3"/>
  <c r="I47" i="3"/>
  <c r="H47" i="3"/>
  <c r="I41" i="3"/>
  <c r="H41" i="3"/>
  <c r="I38" i="3"/>
  <c r="H38" i="3"/>
  <c r="I34" i="3"/>
  <c r="H34" i="3"/>
  <c r="I27" i="3"/>
  <c r="H27" i="3"/>
  <c r="K61" i="3"/>
  <c r="K58" i="3"/>
  <c r="J31" i="7"/>
  <c r="K31" i="7"/>
  <c r="N31" i="7"/>
  <c r="O31" i="7"/>
  <c r="K31" i="6"/>
  <c r="J28" i="6"/>
  <c r="K28" i="6"/>
  <c r="K19" i="4"/>
  <c r="I24" i="4"/>
  <c r="H40" i="4"/>
  <c r="J49" i="3"/>
  <c r="K49" i="3"/>
  <c r="J29" i="3"/>
  <c r="K29" i="3"/>
  <c r="F63" i="2"/>
  <c r="E23" i="2"/>
  <c r="N57" i="7"/>
  <c r="O57" i="7"/>
  <c r="N28" i="7"/>
  <c r="O28" i="7"/>
  <c r="O18" i="7"/>
  <c r="H55" i="7"/>
  <c r="J57" i="7"/>
  <c r="K57" i="7"/>
  <c r="J28" i="7"/>
  <c r="K28" i="7"/>
  <c r="K16" i="7"/>
  <c r="O60" i="7" l="1"/>
  <c r="N60" i="7"/>
  <c r="K60" i="7"/>
  <c r="J60" i="7"/>
  <c r="O59" i="7"/>
  <c r="N59" i="7"/>
  <c r="K59" i="7"/>
  <c r="J59" i="7"/>
  <c r="M58" i="7"/>
  <c r="N58" i="7" s="1"/>
  <c r="L58" i="7"/>
  <c r="H58" i="7"/>
  <c r="O56" i="7"/>
  <c r="N56" i="7"/>
  <c r="K56" i="7"/>
  <c r="J56" i="7"/>
  <c r="M55" i="7"/>
  <c r="L55" i="7"/>
  <c r="I55" i="7"/>
  <c r="O54" i="7"/>
  <c r="K54" i="7"/>
  <c r="J54" i="7"/>
  <c r="O53" i="7"/>
  <c r="N53" i="7"/>
  <c r="K53" i="7"/>
  <c r="J53" i="7"/>
  <c r="O52" i="7"/>
  <c r="N52" i="7"/>
  <c r="K52" i="7"/>
  <c r="J52" i="7"/>
  <c r="O51" i="7"/>
  <c r="N51" i="7"/>
  <c r="K51" i="7"/>
  <c r="J51" i="7"/>
  <c r="O50" i="7"/>
  <c r="N50" i="7"/>
  <c r="K50" i="7"/>
  <c r="J50" i="7"/>
  <c r="M49" i="7"/>
  <c r="I49" i="7"/>
  <c r="H49" i="7"/>
  <c r="O48" i="7"/>
  <c r="N48" i="7"/>
  <c r="K48" i="7"/>
  <c r="J48" i="7"/>
  <c r="O47" i="7"/>
  <c r="N47" i="7"/>
  <c r="K47" i="7"/>
  <c r="J47" i="7"/>
  <c r="M46" i="7"/>
  <c r="L46" i="7"/>
  <c r="I46" i="7"/>
  <c r="H46" i="7"/>
  <c r="O45" i="7"/>
  <c r="N45" i="7"/>
  <c r="K45" i="7"/>
  <c r="O44" i="7"/>
  <c r="N44" i="7"/>
  <c r="K44" i="7"/>
  <c r="J44" i="7"/>
  <c r="O43" i="7"/>
  <c r="N43" i="7"/>
  <c r="K43" i="7"/>
  <c r="J43" i="7"/>
  <c r="O42" i="7"/>
  <c r="N42" i="7"/>
  <c r="K42" i="7"/>
  <c r="J42" i="7"/>
  <c r="O41" i="7"/>
  <c r="N41" i="7"/>
  <c r="K41" i="7"/>
  <c r="J41" i="7"/>
  <c r="M40" i="7"/>
  <c r="L40" i="7"/>
  <c r="I40" i="7"/>
  <c r="H40" i="7"/>
  <c r="O39" i="7"/>
  <c r="N39" i="7"/>
  <c r="K39" i="7"/>
  <c r="J39" i="7"/>
  <c r="O38" i="7"/>
  <c r="N38" i="7"/>
  <c r="M37" i="7"/>
  <c r="L37" i="7"/>
  <c r="I37" i="7"/>
  <c r="H37" i="7"/>
  <c r="O36" i="7"/>
  <c r="N36" i="7"/>
  <c r="K36" i="7"/>
  <c r="J36" i="7"/>
  <c r="O35" i="7"/>
  <c r="N35" i="7"/>
  <c r="K35" i="7"/>
  <c r="J35" i="7"/>
  <c r="O34" i="7"/>
  <c r="N34" i="7"/>
  <c r="K34" i="7"/>
  <c r="J34" i="7"/>
  <c r="M33" i="7"/>
  <c r="L33" i="7"/>
  <c r="I33" i="7"/>
  <c r="H33" i="7"/>
  <c r="D33" i="7"/>
  <c r="O32" i="7"/>
  <c r="N32" i="7"/>
  <c r="K32" i="7"/>
  <c r="J32" i="7"/>
  <c r="O30" i="7"/>
  <c r="N30" i="7"/>
  <c r="K30" i="7"/>
  <c r="J30" i="7"/>
  <c r="O29" i="7"/>
  <c r="N29" i="7"/>
  <c r="K29" i="7"/>
  <c r="J29" i="7"/>
  <c r="O27" i="7"/>
  <c r="N27" i="7"/>
  <c r="K27" i="7"/>
  <c r="J27" i="7"/>
  <c r="M26" i="7"/>
  <c r="L26" i="7"/>
  <c r="H26" i="7"/>
  <c r="O25" i="7"/>
  <c r="N25" i="7"/>
  <c r="K25" i="7"/>
  <c r="J25" i="7"/>
  <c r="O24" i="7"/>
  <c r="N24" i="7"/>
  <c r="K24" i="7"/>
  <c r="J24" i="7"/>
  <c r="M23" i="7"/>
  <c r="L23" i="7"/>
  <c r="H23" i="7"/>
  <c r="O22" i="7"/>
  <c r="N22" i="7"/>
  <c r="K22" i="7"/>
  <c r="J22" i="7"/>
  <c r="M21" i="7"/>
  <c r="L21" i="7"/>
  <c r="I21" i="7"/>
  <c r="H21" i="7"/>
  <c r="O20" i="7"/>
  <c r="N20" i="7"/>
  <c r="K20" i="7"/>
  <c r="J20" i="7"/>
  <c r="F20" i="7"/>
  <c r="D20" i="7"/>
  <c r="D19" i="7" s="1"/>
  <c r="O19" i="7"/>
  <c r="N19" i="7"/>
  <c r="K19" i="7"/>
  <c r="J19" i="7"/>
  <c r="G19" i="7"/>
  <c r="F19" i="7"/>
  <c r="N18" i="7"/>
  <c r="K18" i="7"/>
  <c r="J18" i="7"/>
  <c r="G18" i="7"/>
  <c r="F18" i="7"/>
  <c r="D18" i="7"/>
  <c r="O17" i="7"/>
  <c r="N17" i="7"/>
  <c r="K17" i="7"/>
  <c r="J17" i="7"/>
  <c r="O16" i="7"/>
  <c r="N16" i="7"/>
  <c r="J16" i="7"/>
  <c r="O15" i="7"/>
  <c r="N15" i="7"/>
  <c r="K15" i="7"/>
  <c r="J15" i="7"/>
  <c r="G15" i="7"/>
  <c r="F15" i="7"/>
  <c r="D15" i="7"/>
  <c r="O14" i="7"/>
  <c r="N14" i="7"/>
  <c r="K14" i="7"/>
  <c r="J14" i="7"/>
  <c r="O13" i="7"/>
  <c r="N13" i="7"/>
  <c r="K13" i="7"/>
  <c r="J13" i="7"/>
  <c r="M12" i="7"/>
  <c r="L12" i="7"/>
  <c r="I12" i="7"/>
  <c r="H12" i="7"/>
  <c r="J59" i="4"/>
  <c r="K46" i="4"/>
  <c r="J12" i="4"/>
  <c r="J46" i="6"/>
  <c r="J48" i="6"/>
  <c r="K48" i="6"/>
  <c r="I49" i="4"/>
  <c r="K49" i="4" s="1"/>
  <c r="I26" i="4"/>
  <c r="H26" i="4"/>
  <c r="G26" i="4"/>
  <c r="J39" i="4"/>
  <c r="K39" i="3"/>
  <c r="O49" i="2"/>
  <c r="N49" i="2"/>
  <c r="M49" i="2"/>
  <c r="L49" i="2"/>
  <c r="K49" i="2"/>
  <c r="J49" i="2"/>
  <c r="O26" i="2"/>
  <c r="N26" i="2"/>
  <c r="M26" i="2"/>
  <c r="L26" i="2"/>
  <c r="K26" i="2"/>
  <c r="J26" i="2"/>
  <c r="I26" i="2"/>
  <c r="O55" i="2"/>
  <c r="N55" i="2"/>
  <c r="M55" i="2"/>
  <c r="L55" i="2"/>
  <c r="K55" i="2"/>
  <c r="J55" i="2"/>
  <c r="O43" i="2"/>
  <c r="N43" i="2"/>
  <c r="M43" i="2"/>
  <c r="L43" i="2"/>
  <c r="K43" i="2"/>
  <c r="J43" i="2"/>
  <c r="H52" i="2"/>
  <c r="I55" i="2" s="1"/>
  <c r="G52" i="2"/>
  <c r="F52" i="2"/>
  <c r="E52" i="2"/>
  <c r="H41" i="2"/>
  <c r="K41" i="2" s="1"/>
  <c r="G41" i="2"/>
  <c r="F41" i="2"/>
  <c r="M41" i="2" s="1"/>
  <c r="E41" i="2"/>
  <c r="H23" i="2"/>
  <c r="N23" i="2" s="1"/>
  <c r="G23" i="2"/>
  <c r="F23" i="2"/>
  <c r="J43" i="6"/>
  <c r="K43" i="6"/>
  <c r="K39" i="4"/>
  <c r="J44" i="3"/>
  <c r="K44" i="3"/>
  <c r="J33" i="6"/>
  <c r="J36" i="6"/>
  <c r="K36" i="6"/>
  <c r="K27" i="4"/>
  <c r="J27" i="4"/>
  <c r="K22" i="3"/>
  <c r="K25" i="4"/>
  <c r="K57" i="4"/>
  <c r="J25" i="4"/>
  <c r="J20" i="4"/>
  <c r="J33" i="4"/>
  <c r="J57" i="4"/>
  <c r="I52" i="4"/>
  <c r="K52" i="4" s="1"/>
  <c r="G52" i="4"/>
  <c r="K33" i="4"/>
  <c r="H24" i="4"/>
  <c r="G24" i="4"/>
  <c r="I40" i="4"/>
  <c r="K40" i="4" s="1"/>
  <c r="G40" i="4"/>
  <c r="G49" i="4"/>
  <c r="K32" i="3"/>
  <c r="J33" i="2"/>
  <c r="K33" i="2"/>
  <c r="L33" i="2"/>
  <c r="M33" i="2"/>
  <c r="N33" i="2"/>
  <c r="O33" i="2"/>
  <c r="K51" i="6"/>
  <c r="K61" i="6"/>
  <c r="J61" i="6"/>
  <c r="K58" i="6"/>
  <c r="K56" i="6"/>
  <c r="J56" i="6"/>
  <c r="K55" i="6"/>
  <c r="K54" i="6"/>
  <c r="K53" i="6"/>
  <c r="J53" i="6"/>
  <c r="K52" i="6"/>
  <c r="J52" i="6"/>
  <c r="J51" i="6"/>
  <c r="K50" i="6"/>
  <c r="J50" i="6"/>
  <c r="K47" i="6"/>
  <c r="J47" i="6"/>
  <c r="K45" i="6"/>
  <c r="J45" i="6"/>
  <c r="K44" i="6"/>
  <c r="J44" i="6"/>
  <c r="K42" i="6"/>
  <c r="J42" i="6"/>
  <c r="K41" i="6"/>
  <c r="J41" i="6"/>
  <c r="J40" i="6"/>
  <c r="K39" i="6"/>
  <c r="J37" i="6"/>
  <c r="K35" i="6"/>
  <c r="J35" i="6"/>
  <c r="K34" i="6"/>
  <c r="J34" i="6"/>
  <c r="K30" i="6"/>
  <c r="J30" i="6"/>
  <c r="K29" i="6"/>
  <c r="J29" i="6"/>
  <c r="K27" i="6"/>
  <c r="J27" i="6"/>
  <c r="K25" i="6"/>
  <c r="J25" i="6"/>
  <c r="K24" i="6"/>
  <c r="J24" i="6"/>
  <c r="K23" i="6"/>
  <c r="J23" i="6"/>
  <c r="K20" i="6"/>
  <c r="J20" i="6"/>
  <c r="K18" i="6"/>
  <c r="J18" i="6"/>
  <c r="K15" i="6"/>
  <c r="J15" i="6"/>
  <c r="K13" i="6"/>
  <c r="J13" i="6"/>
  <c r="I11" i="6"/>
  <c r="I10" i="6" s="1"/>
  <c r="H11" i="6"/>
  <c r="J61" i="4"/>
  <c r="J56" i="4"/>
  <c r="J55" i="4"/>
  <c r="J54" i="4"/>
  <c r="J53" i="4"/>
  <c r="J50" i="4"/>
  <c r="J48" i="4"/>
  <c r="J47" i="4"/>
  <c r="J45" i="4"/>
  <c r="J44" i="4"/>
  <c r="J42" i="4"/>
  <c r="J38" i="4"/>
  <c r="J37" i="4"/>
  <c r="J35" i="4"/>
  <c r="J32" i="4"/>
  <c r="J30" i="4"/>
  <c r="J24" i="4"/>
  <c r="J23" i="4"/>
  <c r="J17" i="4"/>
  <c r="J14" i="4"/>
  <c r="K61" i="4"/>
  <c r="K59" i="4"/>
  <c r="K56" i="4"/>
  <c r="K55" i="4"/>
  <c r="K54" i="4"/>
  <c r="K53" i="4"/>
  <c r="K50" i="4"/>
  <c r="K48" i="4"/>
  <c r="K47" i="4"/>
  <c r="K45" i="4"/>
  <c r="K44" i="4"/>
  <c r="K42" i="4"/>
  <c r="K38" i="4"/>
  <c r="K37" i="4"/>
  <c r="K32" i="4"/>
  <c r="K30" i="4"/>
  <c r="K23" i="4"/>
  <c r="K20" i="4"/>
  <c r="H52" i="4"/>
  <c r="H49" i="4"/>
  <c r="G43" i="4"/>
  <c r="H43" i="4"/>
  <c r="G36" i="4"/>
  <c r="H36" i="4"/>
  <c r="I36" i="4"/>
  <c r="J36" i="4" s="1"/>
  <c r="G29" i="4"/>
  <c r="H29" i="4"/>
  <c r="G11" i="4"/>
  <c r="H11" i="4"/>
  <c r="I11" i="4"/>
  <c r="J11" i="4" s="1"/>
  <c r="G60" i="4"/>
  <c r="H60" i="4"/>
  <c r="I58" i="4"/>
  <c r="H58" i="4"/>
  <c r="G58" i="4"/>
  <c r="I43" i="4"/>
  <c r="K29" i="4"/>
  <c r="K60" i="3"/>
  <c r="L34" i="5"/>
  <c r="K34" i="5"/>
  <c r="I11" i="5"/>
  <c r="J34" i="5" s="1"/>
  <c r="H20" i="5"/>
  <c r="L32" i="5"/>
  <c r="K32" i="5"/>
  <c r="L30" i="5"/>
  <c r="K30" i="5"/>
  <c r="L28" i="5"/>
  <c r="K28" i="5"/>
  <c r="L26" i="5"/>
  <c r="K26" i="5"/>
  <c r="L24" i="5"/>
  <c r="K24" i="5"/>
  <c r="L22" i="5"/>
  <c r="K22" i="5"/>
  <c r="L20" i="5"/>
  <c r="K20" i="5"/>
  <c r="L15" i="5"/>
  <c r="K15" i="5"/>
  <c r="L13" i="5"/>
  <c r="K13" i="5"/>
  <c r="K62" i="3"/>
  <c r="J62" i="3"/>
  <c r="J60" i="3"/>
  <c r="K57" i="3"/>
  <c r="J57" i="3"/>
  <c r="K55" i="3"/>
  <c r="K54" i="3"/>
  <c r="J54" i="3"/>
  <c r="K53" i="3"/>
  <c r="J53" i="3"/>
  <c r="K52" i="3"/>
  <c r="J52" i="3"/>
  <c r="K51" i="3"/>
  <c r="J51" i="3"/>
  <c r="K48" i="3"/>
  <c r="J48" i="3"/>
  <c r="K46" i="3"/>
  <c r="J46" i="3"/>
  <c r="K45" i="3"/>
  <c r="J45" i="3"/>
  <c r="K43" i="3"/>
  <c r="J43" i="3"/>
  <c r="K42" i="3"/>
  <c r="J42" i="3"/>
  <c r="K40" i="3"/>
  <c r="K36" i="3"/>
  <c r="J36" i="3"/>
  <c r="K35" i="3"/>
  <c r="J35" i="3"/>
  <c r="K33" i="3"/>
  <c r="J33" i="3"/>
  <c r="K31" i="3"/>
  <c r="J31" i="3"/>
  <c r="K30" i="3"/>
  <c r="J30" i="3"/>
  <c r="K28" i="3"/>
  <c r="J28" i="3"/>
  <c r="K26" i="3"/>
  <c r="J26" i="3"/>
  <c r="K25" i="3"/>
  <c r="J25" i="3"/>
  <c r="K24" i="3"/>
  <c r="J24" i="3"/>
  <c r="K21" i="3"/>
  <c r="K19" i="3"/>
  <c r="J19" i="3"/>
  <c r="K16" i="3"/>
  <c r="J16" i="3"/>
  <c r="K14" i="3"/>
  <c r="J14" i="3"/>
  <c r="I12" i="3"/>
  <c r="I11" i="3" s="1"/>
  <c r="H12" i="3"/>
  <c r="O65" i="2"/>
  <c r="G63" i="2"/>
  <c r="H63" i="2"/>
  <c r="O47" i="2"/>
  <c r="O44" i="2"/>
  <c r="O39" i="2"/>
  <c r="N65" i="2"/>
  <c r="N47" i="2"/>
  <c r="N44" i="2"/>
  <c r="N39" i="2"/>
  <c r="M65" i="2"/>
  <c r="M47" i="2"/>
  <c r="M44" i="2"/>
  <c r="M39" i="2"/>
  <c r="L65" i="2"/>
  <c r="L47" i="2"/>
  <c r="L44" i="2"/>
  <c r="L39" i="2"/>
  <c r="K65" i="2"/>
  <c r="E63" i="2"/>
  <c r="K47" i="2"/>
  <c r="K44" i="2"/>
  <c r="K40" i="2"/>
  <c r="K39" i="2"/>
  <c r="K37" i="2"/>
  <c r="K18" i="2"/>
  <c r="K13" i="2"/>
  <c r="K12" i="2"/>
  <c r="J65" i="2"/>
  <c r="E10" i="2"/>
  <c r="E20" i="2"/>
  <c r="E27" i="2"/>
  <c r="E35" i="2"/>
  <c r="E45" i="2"/>
  <c r="E56" i="2"/>
  <c r="E67" i="2"/>
  <c r="H10" i="2"/>
  <c r="I19" i="2" s="1"/>
  <c r="H20" i="2"/>
  <c r="I22" i="2" s="1"/>
  <c r="H27" i="2"/>
  <c r="I32" i="2" s="1"/>
  <c r="H35" i="2"/>
  <c r="I39" i="2" s="1"/>
  <c r="H45" i="2"/>
  <c r="I47" i="2" s="1"/>
  <c r="H56" i="2"/>
  <c r="I61" i="2" s="1"/>
  <c r="H67" i="2"/>
  <c r="I69" i="2" s="1"/>
  <c r="J47" i="2"/>
  <c r="J44" i="2"/>
  <c r="J39" i="2"/>
  <c r="J13" i="2"/>
  <c r="J12" i="2"/>
  <c r="G10" i="2"/>
  <c r="O10" i="2" s="1"/>
  <c r="G20" i="2"/>
  <c r="O20" i="2" s="1"/>
  <c r="G27" i="2"/>
  <c r="N27" i="2" s="1"/>
  <c r="G35" i="2"/>
  <c r="N35" i="2" s="1"/>
  <c r="G45" i="2"/>
  <c r="O45" i="2" s="1"/>
  <c r="G56" i="2"/>
  <c r="G67" i="2"/>
  <c r="F10" i="2"/>
  <c r="F20" i="2"/>
  <c r="F27" i="2"/>
  <c r="F35" i="2"/>
  <c r="M35" i="2" s="1"/>
  <c r="F45" i="2"/>
  <c r="L45" i="2" s="1"/>
  <c r="F56" i="2"/>
  <c r="F67" i="2"/>
  <c r="O70" i="2"/>
  <c r="N70" i="2"/>
  <c r="M70" i="2"/>
  <c r="L70" i="2"/>
  <c r="K70" i="2"/>
  <c r="J70" i="2"/>
  <c r="O69" i="2"/>
  <c r="N69" i="2"/>
  <c r="M69" i="2"/>
  <c r="L69" i="2"/>
  <c r="K69" i="2"/>
  <c r="J69" i="2"/>
  <c r="O62" i="2"/>
  <c r="N62" i="2"/>
  <c r="M62" i="2"/>
  <c r="L62" i="2"/>
  <c r="K62" i="2"/>
  <c r="J62" i="2"/>
  <c r="O61" i="2"/>
  <c r="N61" i="2"/>
  <c r="M61" i="2"/>
  <c r="L61" i="2"/>
  <c r="K61" i="2"/>
  <c r="J61" i="2"/>
  <c r="O60" i="2"/>
  <c r="N60" i="2"/>
  <c r="M60" i="2"/>
  <c r="L60" i="2"/>
  <c r="K60" i="2"/>
  <c r="J60" i="2"/>
  <c r="O59" i="2"/>
  <c r="N59" i="2"/>
  <c r="M59" i="2"/>
  <c r="L59" i="2"/>
  <c r="K59" i="2"/>
  <c r="J59" i="2"/>
  <c r="O58" i="2"/>
  <c r="N58" i="2"/>
  <c r="M58" i="2"/>
  <c r="L58" i="2"/>
  <c r="K58" i="2"/>
  <c r="J58" i="2"/>
  <c r="O54" i="2"/>
  <c r="N54" i="2"/>
  <c r="M54" i="2"/>
  <c r="L54" i="2"/>
  <c r="K54" i="2"/>
  <c r="J54" i="2"/>
  <c r="O51" i="2"/>
  <c r="N51" i="2"/>
  <c r="M51" i="2"/>
  <c r="L51" i="2"/>
  <c r="K51" i="2"/>
  <c r="J51" i="2"/>
  <c r="O50" i="2"/>
  <c r="N50" i="2"/>
  <c r="M50" i="2"/>
  <c r="L50" i="2"/>
  <c r="K50" i="2"/>
  <c r="J50" i="2"/>
  <c r="O48" i="2"/>
  <c r="N48" i="2"/>
  <c r="M48" i="2"/>
  <c r="L48" i="2"/>
  <c r="K48" i="2"/>
  <c r="J48" i="2"/>
  <c r="O40" i="2"/>
  <c r="N40" i="2"/>
  <c r="M40" i="2"/>
  <c r="L40" i="2"/>
  <c r="J40" i="2"/>
  <c r="O38" i="2"/>
  <c r="N38" i="2"/>
  <c r="M38" i="2"/>
  <c r="L38" i="2"/>
  <c r="K38" i="2"/>
  <c r="J38" i="2"/>
  <c r="O37" i="2"/>
  <c r="N37" i="2"/>
  <c r="M37" i="2"/>
  <c r="L37" i="2"/>
  <c r="J37" i="2"/>
  <c r="O34" i="2"/>
  <c r="N34" i="2"/>
  <c r="M34" i="2"/>
  <c r="L34" i="2"/>
  <c r="K34" i="2"/>
  <c r="J34" i="2"/>
  <c r="O32" i="2"/>
  <c r="N32" i="2"/>
  <c r="M32" i="2"/>
  <c r="L32" i="2"/>
  <c r="K32" i="2"/>
  <c r="J32" i="2"/>
  <c r="O31" i="2"/>
  <c r="N31" i="2"/>
  <c r="M31" i="2"/>
  <c r="L31" i="2"/>
  <c r="K31" i="2"/>
  <c r="J31" i="2"/>
  <c r="O29" i="2"/>
  <c r="N29" i="2"/>
  <c r="M29" i="2"/>
  <c r="L29" i="2"/>
  <c r="K29" i="2"/>
  <c r="J29" i="2"/>
  <c r="O25" i="2"/>
  <c r="N25" i="2"/>
  <c r="M25" i="2"/>
  <c r="L25" i="2"/>
  <c r="K25" i="2"/>
  <c r="J25" i="2"/>
  <c r="O22" i="2"/>
  <c r="N22" i="2"/>
  <c r="M22" i="2"/>
  <c r="L22" i="2"/>
  <c r="K22" i="2"/>
  <c r="J22" i="2"/>
  <c r="O19" i="2"/>
  <c r="N19" i="2"/>
  <c r="M19" i="2"/>
  <c r="L19" i="2"/>
  <c r="K19" i="2"/>
  <c r="J19" i="2"/>
  <c r="O18" i="2"/>
  <c r="N18" i="2"/>
  <c r="M18" i="2"/>
  <c r="L18" i="2"/>
  <c r="J18" i="2"/>
  <c r="O17" i="2"/>
  <c r="N17" i="2"/>
  <c r="M17" i="2"/>
  <c r="L17" i="2"/>
  <c r="K17" i="2"/>
  <c r="J17" i="2"/>
  <c r="O16" i="2"/>
  <c r="N16" i="2"/>
  <c r="M16" i="2"/>
  <c r="L16" i="2"/>
  <c r="K16" i="2"/>
  <c r="J16" i="2"/>
  <c r="O15" i="2"/>
  <c r="N15" i="2"/>
  <c r="M15" i="2"/>
  <c r="L15" i="2"/>
  <c r="K15" i="2"/>
  <c r="J15" i="2"/>
  <c r="O14" i="2"/>
  <c r="N14" i="2"/>
  <c r="M14" i="2"/>
  <c r="L14" i="2"/>
  <c r="K14" i="2"/>
  <c r="J14" i="2"/>
  <c r="O13" i="2"/>
  <c r="N13" i="2"/>
  <c r="M13" i="2"/>
  <c r="L13" i="2"/>
  <c r="O12" i="2"/>
  <c r="N12" i="2"/>
  <c r="M12" i="2"/>
  <c r="L12" i="2"/>
  <c r="J10" i="2"/>
  <c r="J58" i="6"/>
  <c r="K49" i="6"/>
  <c r="K37" i="6"/>
  <c r="J49" i="6"/>
  <c r="K33" i="6"/>
  <c r="K26" i="6"/>
  <c r="K59" i="3"/>
  <c r="J59" i="3"/>
  <c r="K56" i="3"/>
  <c r="J47" i="3"/>
  <c r="K41" i="3"/>
  <c r="J38" i="3"/>
  <c r="J41" i="3"/>
  <c r="K47" i="3"/>
  <c r="J34" i="3"/>
  <c r="J56" i="3"/>
  <c r="K38" i="3"/>
  <c r="I13" i="2"/>
  <c r="I15" i="2"/>
  <c r="I65" i="2"/>
  <c r="L63" i="2"/>
  <c r="I31" i="2"/>
  <c r="I14" i="2"/>
  <c r="I18" i="2"/>
  <c r="K10" i="2"/>
  <c r="K60" i="4"/>
  <c r="M45" i="2" l="1"/>
  <c r="J67" i="2"/>
  <c r="O56" i="2"/>
  <c r="J52" i="2"/>
  <c r="L52" i="2"/>
  <c r="I51" i="2"/>
  <c r="K45" i="2"/>
  <c r="I37" i="2"/>
  <c r="L23" i="2"/>
  <c r="K12" i="3"/>
  <c r="J32" i="5"/>
  <c r="J20" i="5"/>
  <c r="J30" i="5"/>
  <c r="J22" i="5"/>
  <c r="J15" i="5"/>
  <c r="N52" i="2"/>
  <c r="I44" i="2"/>
  <c r="I25" i="2"/>
  <c r="K20" i="2"/>
  <c r="N20" i="2"/>
  <c r="L20" i="2"/>
  <c r="J20" i="2"/>
  <c r="N37" i="7"/>
  <c r="N33" i="7"/>
  <c r="J49" i="4"/>
  <c r="J63" i="2"/>
  <c r="N46" i="7"/>
  <c r="O52" i="2"/>
  <c r="K52" i="2"/>
  <c r="M52" i="2"/>
  <c r="I54" i="2"/>
  <c r="O23" i="2"/>
  <c r="J41" i="2"/>
  <c r="J58" i="7"/>
  <c r="J46" i="7"/>
  <c r="J33" i="7"/>
  <c r="I61" i="7"/>
  <c r="K11" i="5"/>
  <c r="J26" i="5"/>
  <c r="J28" i="5"/>
  <c r="J24" i="5"/>
  <c r="J17" i="5"/>
  <c r="K11" i="4"/>
  <c r="N67" i="2"/>
  <c r="N63" i="2"/>
  <c r="L27" i="2"/>
  <c r="I34" i="2"/>
  <c r="O27" i="2"/>
  <c r="K63" i="2"/>
  <c r="I29" i="2"/>
  <c r="I33" i="2"/>
  <c r="O58" i="7"/>
  <c r="O46" i="7"/>
  <c r="O33" i="7"/>
  <c r="L11" i="5"/>
  <c r="M63" i="2"/>
  <c r="O63" i="2"/>
  <c r="O41" i="2"/>
  <c r="I43" i="2"/>
  <c r="O49" i="7"/>
  <c r="O40" i="7"/>
  <c r="O26" i="7"/>
  <c r="O23" i="7"/>
  <c r="M61" i="7"/>
  <c r="R60" i="7" s="1"/>
  <c r="O21" i="7"/>
  <c r="O12" i="7"/>
  <c r="N49" i="7"/>
  <c r="K26" i="7"/>
  <c r="K21" i="7"/>
  <c r="K12" i="7"/>
  <c r="N55" i="7"/>
  <c r="O37" i="7"/>
  <c r="K58" i="7"/>
  <c r="J49" i="7"/>
  <c r="K46" i="7"/>
  <c r="K40" i="7"/>
  <c r="K37" i="7"/>
  <c r="K33" i="7"/>
  <c r="K23" i="7"/>
  <c r="J37" i="7"/>
  <c r="J12" i="7"/>
  <c r="N12" i="7"/>
  <c r="J21" i="7"/>
  <c r="N21" i="7"/>
  <c r="J23" i="7"/>
  <c r="N23" i="7"/>
  <c r="J26" i="7"/>
  <c r="N26" i="7"/>
  <c r="J40" i="7"/>
  <c r="N40" i="7"/>
  <c r="K49" i="7"/>
  <c r="K55" i="7"/>
  <c r="O55" i="7"/>
  <c r="H61" i="7"/>
  <c r="L61" i="7"/>
  <c r="J55" i="7"/>
  <c r="J43" i="4"/>
  <c r="K11" i="6"/>
  <c r="J55" i="6"/>
  <c r="H10" i="6"/>
  <c r="J10" i="6" s="1"/>
  <c r="K40" i="6"/>
  <c r="H30" i="5"/>
  <c r="J11" i="5"/>
  <c r="H11" i="5"/>
  <c r="J13" i="5"/>
  <c r="H34" i="5"/>
  <c r="H26" i="5"/>
  <c r="H22" i="5"/>
  <c r="H13" i="5"/>
  <c r="H32" i="5"/>
  <c r="H28" i="5"/>
  <c r="H24" i="5"/>
  <c r="I10" i="4"/>
  <c r="K43" i="4"/>
  <c r="J58" i="4"/>
  <c r="J60" i="4"/>
  <c r="K58" i="4"/>
  <c r="J52" i="4"/>
  <c r="K36" i="4"/>
  <c r="J29" i="4"/>
  <c r="J45" i="2"/>
  <c r="I49" i="2"/>
  <c r="I48" i="2"/>
  <c r="I50" i="2"/>
  <c r="N41" i="2"/>
  <c r="K35" i="2"/>
  <c r="I38" i="2"/>
  <c r="L35" i="2"/>
  <c r="I40" i="2"/>
  <c r="O35" i="2"/>
  <c r="J35" i="2"/>
  <c r="J27" i="2"/>
  <c r="M20" i="2"/>
  <c r="G71" i="2"/>
  <c r="G11" i="2" s="1"/>
  <c r="K27" i="2"/>
  <c r="J26" i="6"/>
  <c r="K50" i="3"/>
  <c r="J50" i="3"/>
  <c r="K27" i="3"/>
  <c r="J27" i="3"/>
  <c r="J40" i="4"/>
  <c r="G10" i="4"/>
  <c r="K24" i="4"/>
  <c r="O67" i="2"/>
  <c r="L67" i="2"/>
  <c r="K67" i="2"/>
  <c r="I70" i="2"/>
  <c r="M67" i="2"/>
  <c r="J56" i="2"/>
  <c r="K56" i="2"/>
  <c r="I62" i="2"/>
  <c r="L56" i="2"/>
  <c r="N45" i="2"/>
  <c r="L41" i="2"/>
  <c r="N10" i="2"/>
  <c r="I16" i="2"/>
  <c r="I12" i="2"/>
  <c r="L10" i="2"/>
  <c r="M10" i="2"/>
  <c r="I17" i="2"/>
  <c r="K23" i="2"/>
  <c r="H10" i="4"/>
  <c r="K46" i="6"/>
  <c r="J11" i="6"/>
  <c r="J26" i="4"/>
  <c r="H11" i="3"/>
  <c r="J11" i="3" s="1"/>
  <c r="K34" i="3"/>
  <c r="J12" i="3"/>
  <c r="H71" i="2"/>
  <c r="I59" i="2"/>
  <c r="M56" i="2"/>
  <c r="I58" i="2"/>
  <c r="I60" i="2"/>
  <c r="N56" i="2"/>
  <c r="F71" i="2"/>
  <c r="M27" i="2"/>
  <c r="M23" i="2"/>
  <c r="J23" i="2"/>
  <c r="E71" i="2"/>
  <c r="E46" i="2" s="1"/>
  <c r="K26" i="4"/>
  <c r="J61" i="7" l="1"/>
  <c r="K10" i="6"/>
  <c r="G21" i="2"/>
  <c r="G46" i="2"/>
  <c r="G57" i="2"/>
  <c r="R21" i="7"/>
  <c r="R59" i="7"/>
  <c r="R42" i="7"/>
  <c r="R32" i="7"/>
  <c r="R15" i="7"/>
  <c r="R34" i="7"/>
  <c r="R50" i="7"/>
  <c r="R20" i="7"/>
  <c r="R45" i="7"/>
  <c r="R12" i="7"/>
  <c r="R18" i="7"/>
  <c r="R26" i="7"/>
  <c r="R38" i="7"/>
  <c r="R46" i="7"/>
  <c r="R54" i="7"/>
  <c r="R13" i="7"/>
  <c r="R24" i="7"/>
  <c r="R37" i="7"/>
  <c r="R53" i="7"/>
  <c r="R14" i="7"/>
  <c r="R16" i="7"/>
  <c r="R19" i="7"/>
  <c r="R23" i="7"/>
  <c r="R29" i="7"/>
  <c r="R36" i="7"/>
  <c r="R40" i="7"/>
  <c r="R44" i="7"/>
  <c r="R48" i="7"/>
  <c r="R52" i="7"/>
  <c r="R56" i="7"/>
  <c r="R61" i="7"/>
  <c r="R17" i="7"/>
  <c r="R22" i="7"/>
  <c r="R27" i="7"/>
  <c r="R33" i="7"/>
  <c r="R41" i="7"/>
  <c r="R49" i="7"/>
  <c r="R58" i="7"/>
  <c r="R35" i="7"/>
  <c r="R39" i="7"/>
  <c r="R43" i="7"/>
  <c r="R47" i="7"/>
  <c r="R51" i="7"/>
  <c r="R55" i="7"/>
  <c r="Q61" i="7"/>
  <c r="O61" i="7"/>
  <c r="Q59" i="7"/>
  <c r="Q56" i="7"/>
  <c r="Q54" i="7"/>
  <c r="Q52" i="7"/>
  <c r="Q50" i="7"/>
  <c r="Q48" i="7"/>
  <c r="Q46" i="7"/>
  <c r="Q44" i="7"/>
  <c r="Q42" i="7"/>
  <c r="Q40" i="7"/>
  <c r="Q38" i="7"/>
  <c r="Q36" i="7"/>
  <c r="Q34" i="7"/>
  <c r="Q29" i="7"/>
  <c r="Q26" i="7"/>
  <c r="Q23" i="7"/>
  <c r="Q21" i="7"/>
  <c r="Q19" i="7"/>
  <c r="Q18" i="7"/>
  <c r="Q16" i="7"/>
  <c r="Q15" i="7"/>
  <c r="Q14" i="7"/>
  <c r="Q12" i="7"/>
  <c r="Q60" i="7"/>
  <c r="Q58" i="7"/>
  <c r="Q55" i="7"/>
  <c r="Q53" i="7"/>
  <c r="Q51" i="7"/>
  <c r="Q49" i="7"/>
  <c r="Q47" i="7"/>
  <c r="Q45" i="7"/>
  <c r="Q43" i="7"/>
  <c r="Q41" i="7"/>
  <c r="Q39" i="7"/>
  <c r="Q37" i="7"/>
  <c r="Q35" i="7"/>
  <c r="Q33" i="7"/>
  <c r="Q32" i="7"/>
  <c r="Q27" i="7"/>
  <c r="Q24" i="7"/>
  <c r="Q22" i="7"/>
  <c r="Q20" i="7"/>
  <c r="Q17" i="7"/>
  <c r="Q13" i="7"/>
  <c r="N61" i="7"/>
  <c r="K61" i="7"/>
  <c r="P60" i="7"/>
  <c r="P58" i="7"/>
  <c r="P53" i="7"/>
  <c r="P51" i="7"/>
  <c r="P49" i="7"/>
  <c r="P47" i="7"/>
  <c r="P45" i="7"/>
  <c r="P43" i="7"/>
  <c r="P41" i="7"/>
  <c r="P39" i="7"/>
  <c r="P37" i="7"/>
  <c r="P35" i="7"/>
  <c r="P33" i="7"/>
  <c r="P32" i="7"/>
  <c r="P27" i="7"/>
  <c r="P24" i="7"/>
  <c r="P22" i="7"/>
  <c r="P20" i="7"/>
  <c r="P17" i="7"/>
  <c r="P13" i="7"/>
  <c r="P61" i="7"/>
  <c r="P59" i="7"/>
  <c r="P56" i="7"/>
  <c r="P54" i="7"/>
  <c r="P52" i="7"/>
  <c r="P50" i="7"/>
  <c r="P48" i="7"/>
  <c r="P46" i="7"/>
  <c r="P44" i="7"/>
  <c r="P42" i="7"/>
  <c r="P40" i="7"/>
  <c r="P38" i="7"/>
  <c r="P36" i="7"/>
  <c r="P34" i="7"/>
  <c r="P29" i="7"/>
  <c r="P26" i="7"/>
  <c r="P23" i="7"/>
  <c r="P21" i="7"/>
  <c r="P19" i="7"/>
  <c r="P18" i="7"/>
  <c r="P16" i="7"/>
  <c r="P15" i="7"/>
  <c r="P14" i="7"/>
  <c r="P12" i="7"/>
  <c r="P55" i="7"/>
  <c r="G68" i="2"/>
  <c r="O71" i="2"/>
  <c r="G28" i="2"/>
  <c r="G42" i="2"/>
  <c r="G36" i="2"/>
  <c r="G64" i="2"/>
  <c r="N71" i="2"/>
  <c r="G53" i="2"/>
  <c r="G24" i="2"/>
  <c r="H68" i="2"/>
  <c r="H28" i="2"/>
  <c r="E11" i="2"/>
  <c r="E24" i="2"/>
  <c r="K11" i="3"/>
  <c r="H53" i="2"/>
  <c r="H24" i="2"/>
  <c r="H21" i="2"/>
  <c r="E57" i="2"/>
  <c r="H64" i="2"/>
  <c r="H11" i="2"/>
  <c r="H57" i="2"/>
  <c r="H46" i="2"/>
  <c r="H42" i="2"/>
  <c r="H36" i="2"/>
  <c r="L71" i="2"/>
  <c r="F24" i="2"/>
  <c r="F57" i="2"/>
  <c r="F42" i="2"/>
  <c r="F64" i="2"/>
  <c r="F28" i="2"/>
  <c r="M71" i="2"/>
  <c r="F36" i="2"/>
  <c r="F53" i="2"/>
  <c r="F46" i="2"/>
  <c r="F11" i="2"/>
  <c r="F68" i="2"/>
  <c r="F21" i="2"/>
  <c r="E68" i="2"/>
  <c r="J71" i="2"/>
  <c r="E64" i="2"/>
  <c r="E42" i="2"/>
  <c r="E21" i="2"/>
  <c r="E28" i="2"/>
  <c r="E53" i="2"/>
  <c r="K71" i="2"/>
  <c r="E36" i="2"/>
  <c r="K10" i="4"/>
  <c r="J10" i="4"/>
  <c r="N36" i="2" l="1"/>
  <c r="J36" i="2"/>
  <c r="L36" i="2"/>
</calcChain>
</file>

<file path=xl/sharedStrings.xml><?xml version="1.0" encoding="utf-8"?>
<sst xmlns="http://schemas.openxmlformats.org/spreadsheetml/2006/main" count="741" uniqueCount="296">
  <si>
    <t>Плановые показатели администра-торов доходов</t>
  </si>
  <si>
    <t>Администраторы</t>
  </si>
  <si>
    <t>I квартал</t>
  </si>
  <si>
    <t>II квартал</t>
  </si>
  <si>
    <t>% исполнения</t>
  </si>
  <si>
    <t>5</t>
  </si>
  <si>
    <t>10</t>
  </si>
  <si>
    <t>12</t>
  </si>
  <si>
    <t>13</t>
  </si>
  <si>
    <t>14</t>
  </si>
  <si>
    <t>15</t>
  </si>
  <si>
    <t>тыс.руб.</t>
  </si>
  <si>
    <t>%</t>
  </si>
  <si>
    <t>№№</t>
  </si>
  <si>
    <t>1.</t>
  </si>
  <si>
    <t>2.</t>
  </si>
  <si>
    <t>3.</t>
  </si>
  <si>
    <t>4.</t>
  </si>
  <si>
    <t>5.</t>
  </si>
  <si>
    <t>6.</t>
  </si>
  <si>
    <t>01</t>
  </si>
  <si>
    <t>03</t>
  </si>
  <si>
    <t>04</t>
  </si>
  <si>
    <t>05</t>
  </si>
  <si>
    <t>06</t>
  </si>
  <si>
    <t>07</t>
  </si>
  <si>
    <t>7.</t>
  </si>
  <si>
    <t>08</t>
  </si>
  <si>
    <t>09</t>
  </si>
  <si>
    <t>Подраздел</t>
  </si>
  <si>
    <t>02</t>
  </si>
  <si>
    <t xml:space="preserve">Наименование </t>
  </si>
  <si>
    <t>Общегосударственные расходы</t>
  </si>
  <si>
    <t xml:space="preserve">Функционирование высшего должностного лица субъекта РФ и муниципального образования       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</si>
  <si>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</si>
  <si>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Функционирование Правительства РФ, высших исполнительных органов государственной власти субъектов РФ, местных администраций                          </t>
  </si>
  <si>
    <t>Обеспечение проведения выборов и референдумов</t>
  </si>
  <si>
    <t>Резервные фонды</t>
  </si>
  <si>
    <t xml:space="preserve">Другие общегосударственные вопросы                    </t>
  </si>
  <si>
    <t>Национальная безопасность и правоохранительная деятельность</t>
  </si>
  <si>
    <t>Национальная экономика</t>
  </si>
  <si>
    <t>Другие вопросы в области национальной экономики</t>
  </si>
  <si>
    <t xml:space="preserve">Жилищно-коммунальное хозяйство </t>
  </si>
  <si>
    <t>Охрана окружающей среды</t>
  </si>
  <si>
    <t xml:space="preserve">Образование </t>
  </si>
  <si>
    <t>Дошкольное образование</t>
  </si>
  <si>
    <t>Общее образование</t>
  </si>
  <si>
    <t>Молодежная политика и оздоровление детей</t>
  </si>
  <si>
    <t xml:space="preserve">Другие вопросы в области образования </t>
  </si>
  <si>
    <t>Социальная политика</t>
  </si>
  <si>
    <t xml:space="preserve">Пенсионное обеспечение </t>
  </si>
  <si>
    <t>Социальное обслуживание населения</t>
  </si>
  <si>
    <t>Социальное обеспечение населения</t>
  </si>
  <si>
    <t>Всего расходов</t>
  </si>
  <si>
    <t>Другие вопросы в области социальной политики</t>
  </si>
  <si>
    <t>изначально</t>
  </si>
  <si>
    <t xml:space="preserve"> утвержено </t>
  </si>
  <si>
    <t xml:space="preserve">исполнено </t>
  </si>
  <si>
    <t xml:space="preserve">Защита населения и территории от чрезвычайных ситуаций природного и техногенного характера, гражданская оборона </t>
  </si>
  <si>
    <t>Жилищное хозяйство</t>
  </si>
  <si>
    <t>Благоустройство</t>
  </si>
  <si>
    <t xml:space="preserve">Культура </t>
  </si>
  <si>
    <t>Национальная оборона</t>
  </si>
  <si>
    <t>Мобилизация и вневойсковая подготовка</t>
  </si>
  <si>
    <t>Коммунальное хозяйство</t>
  </si>
  <si>
    <t>11</t>
  </si>
  <si>
    <t xml:space="preserve"> Физическая культура и спорт</t>
  </si>
  <si>
    <t xml:space="preserve">Физическая культура </t>
  </si>
  <si>
    <t>Удельный вес от общего объема (%)</t>
  </si>
  <si>
    <t>Утвержден.  годовой объем ассигнований в проекте отчета об исполнении бюджета</t>
  </si>
  <si>
    <t>Исполнено в соответствии с проектом отчета об исполнении бюджета</t>
  </si>
  <si>
    <t>6</t>
  </si>
  <si>
    <t>7</t>
  </si>
  <si>
    <t>8</t>
  </si>
  <si>
    <t>9</t>
  </si>
  <si>
    <t>Изменения уточненного бюджета по отношению к первоначальному /гр.6-гр.5/</t>
  </si>
  <si>
    <t>Отклонения /гр.10-гр.9/</t>
  </si>
  <si>
    <t xml:space="preserve">к заключению ревизионной комиссии </t>
  </si>
  <si>
    <t>Убинского района</t>
  </si>
  <si>
    <t>Сельское хозяйство и рыболовство</t>
  </si>
  <si>
    <t>Транспорт</t>
  </si>
  <si>
    <t>Другие вопросы в области охраны окружающей среды</t>
  </si>
  <si>
    <t>Охрана семьи и детсва</t>
  </si>
  <si>
    <t>Межбюджетные трансферты бюджетам субъектов РФ и муниципальных образований общего характера</t>
  </si>
  <si>
    <t>Дотации на выравнивание субектов Российской Федерации и муниципальных образований</t>
  </si>
  <si>
    <t>Судебная система</t>
  </si>
  <si>
    <t>обеспечение деятельности финансовых ,налоговых и таможенных органов финансового (финансово-бюджетного надзора)</t>
  </si>
  <si>
    <t>Массовый спорт</t>
  </si>
  <si>
    <t>Культура, кинематография</t>
  </si>
  <si>
    <t>Дорожное хозяйство(дорожные фонды)</t>
  </si>
  <si>
    <t>прочие межбюджетные трансферты бюджетам субъектов РФ и МО общего характера</t>
  </si>
  <si>
    <t>Раз-дел</t>
  </si>
  <si>
    <t>Подраз-дел</t>
  </si>
  <si>
    <t>Доля расходов в соответст-вующем разделе</t>
  </si>
  <si>
    <t>2</t>
  </si>
  <si>
    <t>4</t>
  </si>
  <si>
    <t>10=8-5</t>
  </si>
  <si>
    <t>11=8/5</t>
  </si>
  <si>
    <t>12=8-6</t>
  </si>
  <si>
    <t>13=8/6</t>
  </si>
  <si>
    <t>14=8-7</t>
  </si>
  <si>
    <t>15=8/7</t>
  </si>
  <si>
    <t>Доля в общем объеме расходов</t>
  </si>
  <si>
    <t>Функционирование высшего должностного лица субъекта Российской Федерации и органа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</si>
  <si>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</si>
  <si>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субъекта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</si>
  <si>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</si>
  <si>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</si>
  <si>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</si>
  <si>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Дорожное хозяйство</t>
  </si>
  <si>
    <t>Жилищно-коммунальное хозяйство</t>
  </si>
  <si>
    <t>Образование</t>
  </si>
  <si>
    <t>Другие вопросы в области образования</t>
  </si>
  <si>
    <t>8.</t>
  </si>
  <si>
    <t>Культура</t>
  </si>
  <si>
    <t>9.</t>
  </si>
  <si>
    <t>Физическая культура и спорт</t>
  </si>
  <si>
    <t>Пенсионное обеспечение</t>
  </si>
  <si>
    <t>Охрана семьи и детства</t>
  </si>
  <si>
    <t>11.</t>
  </si>
  <si>
    <t>Межбюджетные трансферты</t>
  </si>
  <si>
    <t>Дотации  бюджетам субъектов Российской Федерации и муниципальных образований</t>
  </si>
  <si>
    <t xml:space="preserve">Всего расходов </t>
  </si>
  <si>
    <t>возврат излишне уплаченных сумм по платежам в Экологический фонд</t>
  </si>
  <si>
    <t>- лизинговые операции</t>
  </si>
  <si>
    <t xml:space="preserve">Мобилизация  и вневойсковая подготовка </t>
  </si>
  <si>
    <t xml:space="preserve">Культура ,  кинематография </t>
  </si>
  <si>
    <t>Анализ исполнения  бюджета Убинского района  по разделам,</t>
  </si>
  <si>
    <t xml:space="preserve">         </t>
  </si>
  <si>
    <t>исполн.</t>
  </si>
  <si>
    <t>разд</t>
  </si>
  <si>
    <t>Наименование показателя</t>
  </si>
  <si>
    <t>уточненный</t>
  </si>
  <si>
    <t>фактическое</t>
  </si>
  <si>
    <t>исполнение</t>
  </si>
  <si>
    <t>бюджета</t>
  </si>
  <si>
    <t>подр</t>
  </si>
  <si>
    <t>план</t>
  </si>
  <si>
    <t>в %</t>
  </si>
  <si>
    <t>(+,-)</t>
  </si>
  <si>
    <t>Администрация Убинского района</t>
  </si>
  <si>
    <t>0100</t>
  </si>
  <si>
    <t>ОБЩЕГОСУДАРСТВЕННЫЕ РАСХОДЫ</t>
  </si>
  <si>
    <t>Функционирование высшего должностн</t>
  </si>
  <si>
    <t>0102</t>
  </si>
  <si>
    <t>лица органа местного самоуправления</t>
  </si>
  <si>
    <t>Функционирование законодательных</t>
  </si>
  <si>
    <t>(представительных)органов местного</t>
  </si>
  <si>
    <t>0103</t>
  </si>
  <si>
    <t>самоуправления</t>
  </si>
  <si>
    <t>Функционирование высших органов</t>
  </si>
  <si>
    <t>0104</t>
  </si>
  <si>
    <t>исполнительной власти местных адм.</t>
  </si>
  <si>
    <t>0106</t>
  </si>
  <si>
    <t>Обеспечение деят финансово-бюджетного надзора</t>
  </si>
  <si>
    <t>0107</t>
  </si>
  <si>
    <t>Обеспечение проведения выборов</t>
  </si>
  <si>
    <t>0111</t>
  </si>
  <si>
    <t>Резервный фонд</t>
  </si>
  <si>
    <t>0113</t>
  </si>
  <si>
    <t>Другие общегосударственные расходы</t>
  </si>
  <si>
    <t>0200</t>
  </si>
  <si>
    <t xml:space="preserve">Национальная оборона </t>
  </si>
  <si>
    <t>0300</t>
  </si>
  <si>
    <t>Нац. безоп. и правоохр. деятельность</t>
  </si>
  <si>
    <t>0400</t>
  </si>
  <si>
    <t xml:space="preserve">НАЦИОНАЛЬНАЯ ЭКОНОМИКА </t>
  </si>
  <si>
    <t>0405</t>
  </si>
  <si>
    <t>0408</t>
  </si>
  <si>
    <t>0409</t>
  </si>
  <si>
    <t>0412</t>
  </si>
  <si>
    <t>Др. вопросы в области национальной экономики</t>
  </si>
  <si>
    <t>0500</t>
  </si>
  <si>
    <t>ЖИЛИЩНО-КОММУНАЛЬНОЕ ХОЗЯЙСТВО</t>
  </si>
  <si>
    <t>0501</t>
  </si>
  <si>
    <t>0502</t>
  </si>
  <si>
    <t>0503</t>
  </si>
  <si>
    <t xml:space="preserve">Благоустройство </t>
  </si>
  <si>
    <t>0600</t>
  </si>
  <si>
    <t>ОХРАНА ОКРУЖАЮЩЕЙ СРЕДЫ</t>
  </si>
  <si>
    <t>0603</t>
  </si>
  <si>
    <t>Охрана объектов раст.и животн.мира</t>
  </si>
  <si>
    <t>0605</t>
  </si>
  <si>
    <t>Другие вопросы в обл.охраны окр.среды</t>
  </si>
  <si>
    <t>0700</t>
  </si>
  <si>
    <t>ОБРАЗОВАНИЕ</t>
  </si>
  <si>
    <t>0701</t>
  </si>
  <si>
    <t>0702</t>
  </si>
  <si>
    <t>0707</t>
  </si>
  <si>
    <t>0709</t>
  </si>
  <si>
    <t>0800</t>
  </si>
  <si>
    <t xml:space="preserve">КУЛЬТУРА,КИНЕМАТОГРАФИЯ </t>
  </si>
  <si>
    <t>0801</t>
  </si>
  <si>
    <t>1000</t>
  </si>
  <si>
    <t>СОЦИАЛЬНАЯ ПОЛИТИКА</t>
  </si>
  <si>
    <t>1001</t>
  </si>
  <si>
    <t>1002</t>
  </si>
  <si>
    <t>1003</t>
  </si>
  <si>
    <t>1004</t>
  </si>
  <si>
    <t>1006</t>
  </si>
  <si>
    <t>1100</t>
  </si>
  <si>
    <t>ФИЗИЧЕСКАЯ КУЛЬТУРА И СПОРТ</t>
  </si>
  <si>
    <t>1101</t>
  </si>
  <si>
    <t>Физическая культура</t>
  </si>
  <si>
    <t>1102</t>
  </si>
  <si>
    <t>1400</t>
  </si>
  <si>
    <t>МЕЖБЮДЖЕТНЫЕ ТРАНСФЕРТЫ</t>
  </si>
  <si>
    <t>1401</t>
  </si>
  <si>
    <t>Дотации на выравнивание бюджетной обеспеченн</t>
  </si>
  <si>
    <t>муниципальных образований</t>
  </si>
  <si>
    <t xml:space="preserve">Прочие МБТ бюджетам субъектов и МО </t>
  </si>
  <si>
    <t>Исполне</t>
  </si>
  <si>
    <t>Исполн.</t>
  </si>
  <si>
    <t>наименование показателя</t>
  </si>
  <si>
    <t>фактичес.</t>
  </si>
  <si>
    <t>исполн</t>
  </si>
  <si>
    <t>в % к</t>
  </si>
  <si>
    <t>0105</t>
  </si>
  <si>
    <t>Анализ исполнения  бюдета Убинского района  по разделам,</t>
  </si>
  <si>
    <t>утверждено бюджетом</t>
  </si>
  <si>
    <t>фактическое исполнение</t>
  </si>
  <si>
    <t>Отклонение</t>
  </si>
  <si>
    <t>(гр5-гр.3)</t>
  </si>
  <si>
    <t>раздел</t>
  </si>
  <si>
    <t>подраз</t>
  </si>
  <si>
    <t>сумма</t>
  </si>
  <si>
    <t>доля</t>
  </si>
  <si>
    <t>НАЦИОНАЛЬНАЯ ОБОРОНА</t>
  </si>
  <si>
    <t xml:space="preserve">НАЦИОНАЛЬНАЯ БЕЗОПАСНОСТЬ И </t>
  </si>
  <si>
    <t>Приложение 7</t>
  </si>
  <si>
    <t>Приложение 8</t>
  </si>
  <si>
    <t>Приложение  9</t>
  </si>
  <si>
    <t xml:space="preserve">Приложение 10 </t>
  </si>
  <si>
    <t>Приложение  11</t>
  </si>
  <si>
    <t>x</t>
  </si>
  <si>
    <t xml:space="preserve">сводная бюджетная </t>
  </si>
  <si>
    <t>роспись</t>
  </si>
  <si>
    <t>Связь и информатика</t>
  </si>
  <si>
    <t>Первона-чальный план,тыс.руб.</t>
  </si>
  <si>
    <t>Уточнен-ный план,тыс.руб.</t>
  </si>
  <si>
    <t>Фактически исполнено,тыс.руб.</t>
  </si>
  <si>
    <t>10.</t>
  </si>
  <si>
    <t>12.</t>
  </si>
  <si>
    <t>годовой объем ассигнований,тыс.руб.</t>
  </si>
  <si>
    <t>отклонение в абсолютном значении(+,-)</t>
  </si>
  <si>
    <t>0410</t>
  </si>
  <si>
    <t>0203</t>
  </si>
  <si>
    <t>0309</t>
  </si>
  <si>
    <t>Защита населения и территории от чрезвычайных ситуаций природного  и техногенного характера,гражданская оборона</t>
  </si>
  <si>
    <t>Приложение  12</t>
  </si>
  <si>
    <t>Дополнительное образование детей</t>
  </si>
  <si>
    <t>0703</t>
  </si>
  <si>
    <t>Обеспечение пожарной безопасности</t>
  </si>
  <si>
    <t>Охрана объектов растительного и животного мира и среды их обитания</t>
  </si>
  <si>
    <t>Другие вопросы в области культуры и,кинематографии</t>
  </si>
  <si>
    <t>Другие вопросы в области культуры,кинематографии</t>
  </si>
  <si>
    <t xml:space="preserve">охрана объектов растительного и животного </t>
  </si>
  <si>
    <t>0310</t>
  </si>
  <si>
    <t>0804</t>
  </si>
  <si>
    <t>Другие вопросы в области жкх</t>
  </si>
  <si>
    <t>Охрана объектов растит. и живот. мира и ср. их обит.</t>
  </si>
  <si>
    <t>Другие вопросы в области охраны окруж. ср.</t>
  </si>
  <si>
    <t>бюджет</t>
  </si>
  <si>
    <t>в абсол</t>
  </si>
  <si>
    <t>значен</t>
  </si>
  <si>
    <t>подразделам классификации расходов бюджета</t>
  </si>
  <si>
    <t>Водное хозяйство</t>
  </si>
  <si>
    <t>0406</t>
  </si>
  <si>
    <t>подразделам  классификации расходов</t>
  </si>
  <si>
    <t>Другие вопросы в области культуры,кинематограф</t>
  </si>
  <si>
    <t>ПРАВООХРАНИТЕЛЬНАЯ ДЕЯТЕЛЬН.</t>
  </si>
  <si>
    <t>Анализ динамики расходов бюджета Убинского района в 2020-2022гг по разделам,</t>
  </si>
  <si>
    <t>2020г,</t>
  </si>
  <si>
    <t>к 2021г</t>
  </si>
  <si>
    <t>Динамика изменений и исполнения расходной части бюджета Убинского района за 2022год</t>
  </si>
  <si>
    <t>Анализ основных характеристик исполнения расходной части  бюджета Убинского района за 2022 год</t>
  </si>
  <si>
    <t>2022</t>
  </si>
  <si>
    <t>Фактически исполнено в 2021году,тыс.руб.</t>
  </si>
  <si>
    <t>Отклонение фактического исполнения 2022 года от 2021 года</t>
  </si>
  <si>
    <t>% фактического исполнения  2022 года к 2021 году</t>
  </si>
  <si>
    <t>Отклонен. фактического исполнения  2022 года от первоначального плана</t>
  </si>
  <si>
    <t>% фактического исполнения  2022года к первоначаль-ному плану</t>
  </si>
  <si>
    <t>Отклонен фактического исполнения  2022года от уточненного плана</t>
  </si>
  <si>
    <t>% фактического исполнения  2022года к уточненному плану</t>
  </si>
  <si>
    <t>2022г.</t>
  </si>
  <si>
    <t>в 2022году</t>
  </si>
  <si>
    <t>подразделам  классификации расходов в 2022 году</t>
  </si>
  <si>
    <t>Другие вопросы в области культуры ,кинем.</t>
  </si>
  <si>
    <t>Другие вопросы в области социальной пол.</t>
  </si>
  <si>
    <t>Дотации на выравнивание бюджетной обесп</t>
  </si>
  <si>
    <t>Др. вопросы в области национальной экон.</t>
  </si>
  <si>
    <t xml:space="preserve">охрана объектов растительного и живот. </t>
  </si>
  <si>
    <t>Обеспечение деят финансово-бюдж. надзора</t>
  </si>
  <si>
    <t>решение 13 сессии от 22.12.2022 №107</t>
  </si>
  <si>
    <t>решение 8 сессии от 17.12.2021  №61</t>
  </si>
  <si>
    <t>ОБЩЕГОСУДАРСТВЕННЫЕ ВОПРОСЫ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</si>
</sst>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%"/>
    <numFmt numFmtId="166" formatCode="0.0"/>
  </numFmts>
  <fonts count="52" x14ac:knownFonts="1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Arial Cyr"/>
      <family val="2"/>
      <charset val="204"/>
    </font>
    <font>
      <sz val="10"/>
      <name val="Arial"/>
    </font>
    <font>
      <sz val="11"/>
      <name val="Arial Cyr"/>
      <charset val="204"/>
    </font>
    <font>
      <b/>
      <sz val="11"/>
      <name val="Arial Cyr"/>
      <charset val="204"/>
    </font>
    <font>
      <sz val="11"/>
      <name val="Arial Cyr"/>
      <family val="2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 Cyr"/>
      <charset val="204"/>
    </font>
    <font>
      <sz val="12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8"/>
      <name val="Arial Cyr"/>
      <family val="2"/>
      <charset val="204"/>
    </font>
    <font>
      <b/>
      <sz val="10"/>
      <name val="Times New Roman CYR"/>
      <family val="1"/>
      <charset val="204"/>
    </font>
    <font>
      <b/>
      <sz val="10"/>
      <name val="Times New Roman"/>
      <family val="1"/>
    </font>
    <font>
      <sz val="10"/>
      <name val="Times New Roman CYR"/>
      <family val="1"/>
      <charset val="204"/>
    </font>
    <font>
      <sz val="10"/>
      <name val="Times New Roman"/>
      <family val="1"/>
    </font>
    <font>
      <b/>
      <sz val="10"/>
      <name val="Times New Roman Cyr"/>
      <charset val="204"/>
    </font>
    <font>
      <sz val="12"/>
      <name val="Arial Cyr"/>
      <family val="2"/>
      <charset val="204"/>
    </font>
    <font>
      <sz val="10"/>
      <name val="Times New Roman CYR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</fills>
  <borders count="7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31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27" fillId="23" borderId="8" applyNumberForma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92">
    <xf numFmtId="0" fontId="0" fillId="0" borderId="0" xfId="0"/>
    <xf numFmtId="49" fontId="13" fillId="0" borderId="0" xfId="36" applyNumberFormat="1"/>
    <xf numFmtId="0" fontId="13" fillId="0" borderId="0" xfId="36"/>
    <xf numFmtId="0" fontId="24" fillId="0" borderId="0" xfId="36" applyFont="1"/>
    <xf numFmtId="0" fontId="13" fillId="0" borderId="0" xfId="36" applyFont="1"/>
    <xf numFmtId="4" fontId="13" fillId="0" borderId="0" xfId="36" applyNumberFormat="1"/>
    <xf numFmtId="2" fontId="13" fillId="0" borderId="0" xfId="36" applyNumberFormat="1"/>
    <xf numFmtId="49" fontId="13" fillId="0" borderId="0" xfId="36" applyNumberFormat="1" applyBorder="1"/>
    <xf numFmtId="0" fontId="13" fillId="0" borderId="0" xfId="36" applyBorder="1"/>
    <xf numFmtId="2" fontId="13" fillId="0" borderId="0" xfId="36" applyNumberFormat="1" applyBorder="1"/>
    <xf numFmtId="4" fontId="13" fillId="0" borderId="0" xfId="36" applyNumberFormat="1" applyBorder="1"/>
    <xf numFmtId="49" fontId="21" fillId="0" borderId="0" xfId="36" applyNumberFormat="1" applyFont="1" applyFill="1" applyBorder="1" applyAlignment="1" applyProtection="1">
      <alignment horizontal="center"/>
      <protection hidden="1"/>
    </xf>
    <xf numFmtId="0" fontId="21" fillId="0" borderId="0" xfId="36" applyNumberFormat="1" applyFont="1" applyFill="1" applyBorder="1" applyAlignment="1" applyProtection="1">
      <alignment horizontal="center"/>
      <protection hidden="1"/>
    </xf>
    <xf numFmtId="2" fontId="21" fillId="0" borderId="0" xfId="36" applyNumberFormat="1" applyFont="1" applyFill="1" applyBorder="1" applyAlignment="1" applyProtection="1">
      <alignment horizontal="center"/>
      <protection hidden="1"/>
    </xf>
    <xf numFmtId="4" fontId="19" fillId="0" borderId="0" xfId="36" applyNumberFormat="1" applyFont="1" applyBorder="1"/>
    <xf numFmtId="0" fontId="13" fillId="0" borderId="10" xfId="36" applyFill="1" applyBorder="1"/>
    <xf numFmtId="0" fontId="13" fillId="0" borderId="10" xfId="36" applyBorder="1"/>
    <xf numFmtId="0" fontId="13" fillId="0" borderId="0" xfId="36" applyBorder="1" applyAlignment="1">
      <alignment wrapText="1"/>
    </xf>
    <xf numFmtId="0" fontId="21" fillId="0" borderId="0" xfId="36" applyNumberFormat="1" applyFont="1" applyFill="1" applyBorder="1" applyAlignment="1" applyProtection="1">
      <alignment horizontal="center" wrapText="1"/>
      <protection hidden="1"/>
    </xf>
    <xf numFmtId="0" fontId="13" fillId="0" borderId="0" xfId="36" applyAlignment="1">
      <alignment wrapText="1"/>
    </xf>
    <xf numFmtId="49" fontId="19" fillId="0" borderId="10" xfId="36" applyNumberFormat="1" applyFont="1" applyBorder="1"/>
    <xf numFmtId="49" fontId="21" fillId="0" borderId="10" xfId="36" applyNumberFormat="1" applyFont="1" applyBorder="1" applyAlignment="1">
      <alignment horizontal="center"/>
    </xf>
    <xf numFmtId="49" fontId="21" fillId="0" borderId="10" xfId="36" applyNumberFormat="1" applyFont="1" applyFill="1" applyBorder="1" applyAlignment="1">
      <alignment horizontal="center"/>
    </xf>
    <xf numFmtId="4" fontId="13" fillId="0" borderId="0" xfId="36" applyNumberFormat="1" applyBorder="1" applyAlignment="1">
      <alignment horizontal="right"/>
    </xf>
    <xf numFmtId="0" fontId="13" fillId="0" borderId="0" xfId="36" applyBorder="1" applyAlignment="1">
      <alignment horizontal="right"/>
    </xf>
    <xf numFmtId="0" fontId="24" fillId="0" borderId="0" xfId="36" applyFont="1" applyAlignment="1">
      <alignment horizontal="right" vertical="top"/>
    </xf>
    <xf numFmtId="0" fontId="13" fillId="0" borderId="0" xfId="36" applyFont="1" applyAlignment="1">
      <alignment horizontal="right" vertical="top"/>
    </xf>
    <xf numFmtId="0" fontId="29" fillId="0" borderId="0" xfId="36" applyFont="1" applyBorder="1" applyAlignment="1">
      <alignment wrapText="1"/>
    </xf>
    <xf numFmtId="4" fontId="26" fillId="0" borderId="0" xfId="36" applyNumberFormat="1" applyFont="1" applyBorder="1"/>
    <xf numFmtId="164" fontId="28" fillId="0" borderId="0" xfId="36" applyNumberFormat="1" applyFont="1" applyFill="1" applyBorder="1" applyAlignment="1" applyProtection="1">
      <alignment horizontal="right" vertical="top" wrapText="1"/>
      <protection hidden="1"/>
    </xf>
    <xf numFmtId="165" fontId="13" fillId="0" borderId="0" xfId="36" applyNumberFormat="1" applyBorder="1" applyAlignment="1">
      <alignment horizontal="right"/>
    </xf>
    <xf numFmtId="0" fontId="13" fillId="0" borderId="10" xfId="36" applyFont="1" applyBorder="1"/>
    <xf numFmtId="0" fontId="24" fillId="0" borderId="10" xfId="36" applyFont="1" applyFill="1" applyBorder="1"/>
    <xf numFmtId="0" fontId="19" fillId="0" borderId="11" xfId="36" applyFont="1" applyBorder="1"/>
    <xf numFmtId="164" fontId="23" fillId="0" borderId="11" xfId="36" applyNumberFormat="1" applyFont="1" applyBorder="1" applyAlignment="1">
      <alignment vertical="center"/>
    </xf>
    <xf numFmtId="164" fontId="23" fillId="0" borderId="11" xfId="36" applyNumberFormat="1" applyFont="1" applyBorder="1" applyAlignment="1">
      <alignment horizontal="right" vertical="center"/>
    </xf>
    <xf numFmtId="164" fontId="23" fillId="0" borderId="11" xfId="36" applyNumberFormat="1" applyFont="1" applyFill="1" applyBorder="1" applyAlignment="1" applyProtection="1">
      <alignment horizontal="right" vertical="center" wrapText="1"/>
      <protection hidden="1"/>
    </xf>
    <xf numFmtId="164" fontId="25" fillId="0" borderId="11" xfId="36" applyNumberFormat="1" applyFont="1" applyBorder="1" applyAlignment="1">
      <alignment vertical="center"/>
    </xf>
    <xf numFmtId="0" fontId="19" fillId="0" borderId="11" xfId="36" applyFont="1" applyFill="1" applyBorder="1"/>
    <xf numFmtId="0" fontId="19" fillId="0" borderId="12" xfId="36" applyFont="1" applyBorder="1"/>
    <xf numFmtId="164" fontId="23" fillId="0" borderId="12" xfId="36" applyNumberFormat="1" applyFont="1" applyBorder="1" applyAlignment="1">
      <alignment horizontal="right" vertical="center"/>
    </xf>
    <xf numFmtId="164" fontId="23" fillId="0" borderId="12" xfId="36" applyNumberFormat="1" applyFont="1" applyFill="1" applyBorder="1" applyAlignment="1" applyProtection="1">
      <alignment horizontal="right" vertical="center" wrapText="1"/>
      <protection hidden="1"/>
    </xf>
    <xf numFmtId="0" fontId="19" fillId="0" borderId="12" xfId="36" applyFont="1" applyFill="1" applyBorder="1"/>
    <xf numFmtId="0" fontId="19" fillId="0" borderId="13" xfId="36" applyFont="1" applyFill="1" applyBorder="1"/>
    <xf numFmtId="0" fontId="19" fillId="0" borderId="14" xfId="36" applyFont="1" applyFill="1" applyBorder="1"/>
    <xf numFmtId="0" fontId="19" fillId="0" borderId="15" xfId="36" applyFont="1" applyBorder="1"/>
    <xf numFmtId="0" fontId="19" fillId="0" borderId="16" xfId="36" applyFont="1" applyBorder="1"/>
    <xf numFmtId="49" fontId="21" fillId="0" borderId="17" xfId="36" applyNumberFormat="1" applyFont="1" applyFill="1" applyBorder="1" applyAlignment="1">
      <alignment horizontal="center"/>
    </xf>
    <xf numFmtId="0" fontId="19" fillId="0" borderId="18" xfId="36" applyFont="1" applyFill="1" applyBorder="1"/>
    <xf numFmtId="0" fontId="19" fillId="0" borderId="19" xfId="36" applyFont="1" applyFill="1" applyBorder="1"/>
    <xf numFmtId="0" fontId="28" fillId="0" borderId="15" xfId="0" applyFont="1" applyBorder="1" applyAlignment="1">
      <alignment vertical="top" wrapText="1"/>
    </xf>
    <xf numFmtId="0" fontId="19" fillId="0" borderId="15" xfId="36" applyFont="1" applyFill="1" applyBorder="1"/>
    <xf numFmtId="0" fontId="19" fillId="0" borderId="16" xfId="36" applyFont="1" applyFill="1" applyBorder="1"/>
    <xf numFmtId="0" fontId="21" fillId="0" borderId="15" xfId="36" applyFont="1" applyFill="1" applyBorder="1"/>
    <xf numFmtId="0" fontId="21" fillId="0" borderId="16" xfId="36" applyFont="1" applyFill="1" applyBorder="1"/>
    <xf numFmtId="164" fontId="23" fillId="0" borderId="13" xfId="36" applyNumberFormat="1" applyFont="1" applyBorder="1" applyAlignment="1">
      <alignment vertical="center"/>
    </xf>
    <xf numFmtId="164" fontId="23" fillId="0" borderId="13" xfId="36" applyNumberFormat="1" applyFont="1" applyFill="1" applyBorder="1" applyAlignment="1" applyProtection="1">
      <alignment horizontal="right" vertical="center" wrapText="1"/>
      <protection hidden="1"/>
    </xf>
    <xf numFmtId="164" fontId="23" fillId="0" borderId="14" xfId="36" applyNumberFormat="1" applyFont="1" applyFill="1" applyBorder="1" applyAlignment="1" applyProtection="1">
      <alignment horizontal="right" vertical="center" wrapText="1"/>
      <protection hidden="1"/>
    </xf>
    <xf numFmtId="0" fontId="19" fillId="0" borderId="20" xfId="36" applyFont="1" applyBorder="1"/>
    <xf numFmtId="0" fontId="19" fillId="0" borderId="21" xfId="36" applyFont="1" applyBorder="1"/>
    <xf numFmtId="164" fontId="25" fillId="0" borderId="20" xfId="36" applyNumberFormat="1" applyFont="1" applyFill="1" applyBorder="1" applyAlignment="1" applyProtection="1">
      <alignment horizontal="right" vertical="center" wrapText="1"/>
      <protection hidden="1"/>
    </xf>
    <xf numFmtId="164" fontId="25" fillId="0" borderId="21" xfId="36" applyNumberFormat="1" applyFont="1" applyFill="1" applyBorder="1" applyAlignment="1" applyProtection="1">
      <alignment horizontal="right" vertical="center" wrapText="1"/>
      <protection hidden="1"/>
    </xf>
    <xf numFmtId="49" fontId="28" fillId="0" borderId="15" xfId="0" applyNumberFormat="1" applyFont="1" applyBorder="1" applyAlignment="1">
      <alignment horizontal="center" vertical="top" wrapText="1"/>
    </xf>
    <xf numFmtId="0" fontId="22" fillId="0" borderId="15" xfId="36" applyFont="1" applyBorder="1" applyAlignment="1">
      <alignment horizontal="center" vertical="center" wrapText="1"/>
    </xf>
    <xf numFmtId="0" fontId="23" fillId="0" borderId="15" xfId="36" applyNumberFormat="1" applyFont="1" applyFill="1" applyBorder="1" applyAlignment="1" applyProtection="1">
      <alignment horizontal="center" vertical="center" wrapText="1"/>
      <protection hidden="1"/>
    </xf>
    <xf numFmtId="0" fontId="23" fillId="0" borderId="16" xfId="36" applyNumberFormat="1" applyFont="1" applyFill="1" applyBorder="1" applyAlignment="1" applyProtection="1">
      <alignment horizontal="center" vertical="center" wrapText="1"/>
      <protection hidden="1"/>
    </xf>
    <xf numFmtId="164" fontId="25" fillId="0" borderId="15" xfId="0" applyNumberFormat="1" applyFont="1" applyBorder="1" applyAlignment="1">
      <alignment vertical="center"/>
    </xf>
    <xf numFmtId="164" fontId="25" fillId="0" borderId="15" xfId="36" applyNumberFormat="1" applyFont="1" applyFill="1" applyBorder="1" applyAlignment="1" applyProtection="1">
      <alignment horizontal="right" vertical="center" wrapText="1"/>
      <protection hidden="1"/>
    </xf>
    <xf numFmtId="164" fontId="25" fillId="0" borderId="16" xfId="36" applyNumberFormat="1" applyFont="1" applyFill="1" applyBorder="1" applyAlignment="1" applyProtection="1">
      <alignment horizontal="right" vertical="center" wrapText="1"/>
      <protection hidden="1"/>
    </xf>
    <xf numFmtId="0" fontId="26" fillId="0" borderId="17" xfId="0" applyFont="1" applyBorder="1" applyAlignment="1">
      <alignment horizontal="center" vertical="top" wrapText="1"/>
    </xf>
    <xf numFmtId="164" fontId="25" fillId="0" borderId="18" xfId="0" applyNumberFormat="1" applyFont="1" applyBorder="1" applyAlignment="1">
      <alignment vertical="center"/>
    </xf>
    <xf numFmtId="164" fontId="25" fillId="0" borderId="18" xfId="36" applyNumberFormat="1" applyFont="1" applyFill="1" applyBorder="1" applyAlignment="1" applyProtection="1">
      <alignment horizontal="right" vertical="center" wrapText="1"/>
      <protection hidden="1"/>
    </xf>
    <xf numFmtId="164" fontId="25" fillId="0" borderId="19" xfId="36" applyNumberFormat="1" applyFont="1" applyFill="1" applyBorder="1" applyAlignment="1" applyProtection="1">
      <alignment horizontal="right" vertical="center" wrapText="1"/>
      <protection hidden="1"/>
    </xf>
    <xf numFmtId="164" fontId="25" fillId="0" borderId="20" xfId="0" applyNumberFormat="1" applyFont="1" applyFill="1" applyBorder="1" applyAlignment="1" applyProtection="1">
      <alignment horizontal="right" vertical="center"/>
      <protection hidden="1"/>
    </xf>
    <xf numFmtId="164" fontId="23" fillId="0" borderId="15" xfId="0" applyNumberFormat="1" applyFont="1" applyFill="1" applyBorder="1" applyAlignment="1" applyProtection="1">
      <alignment horizontal="right" vertical="center"/>
      <protection hidden="1"/>
    </xf>
    <xf numFmtId="164" fontId="23" fillId="0" borderId="15" xfId="36" applyNumberFormat="1" applyFont="1" applyFill="1" applyBorder="1" applyAlignment="1" applyProtection="1">
      <alignment horizontal="right" vertical="center" wrapText="1"/>
      <protection hidden="1"/>
    </xf>
    <xf numFmtId="164" fontId="23" fillId="0" borderId="16" xfId="36" applyNumberFormat="1" applyFont="1" applyFill="1" applyBorder="1" applyAlignment="1" applyProtection="1">
      <alignment horizontal="right" vertical="center" wrapText="1"/>
      <protection hidden="1"/>
    </xf>
    <xf numFmtId="0" fontId="19" fillId="0" borderId="18" xfId="36" applyFont="1" applyBorder="1"/>
    <xf numFmtId="0" fontId="19" fillId="0" borderId="19" xfId="36" applyFont="1" applyBorder="1"/>
    <xf numFmtId="49" fontId="23" fillId="0" borderId="15" xfId="36" applyNumberFormat="1" applyFont="1" applyBorder="1" applyAlignment="1">
      <alignment horizontal="center" vertical="center" wrapText="1"/>
    </xf>
    <xf numFmtId="49" fontId="23" fillId="0" borderId="16" xfId="36" applyNumberFormat="1" applyFont="1" applyBorder="1" applyAlignment="1">
      <alignment horizontal="center" vertical="center" wrapText="1"/>
    </xf>
    <xf numFmtId="0" fontId="19" fillId="0" borderId="0" xfId="36" applyFont="1" applyBorder="1" applyAlignment="1"/>
    <xf numFmtId="0" fontId="13" fillId="0" borderId="0" xfId="36" applyBorder="1" applyAlignment="1">
      <alignment horizontal="right" vertical="top"/>
    </xf>
    <xf numFmtId="0" fontId="24" fillId="0" borderId="0" xfId="36" applyFont="1" applyBorder="1" applyAlignment="1">
      <alignment horizontal="right" vertical="top"/>
    </xf>
    <xf numFmtId="0" fontId="24" fillId="0" borderId="0" xfId="36" applyFont="1" applyBorder="1"/>
    <xf numFmtId="165" fontId="25" fillId="0" borderId="10" xfId="36" applyNumberFormat="1" applyFont="1" applyFill="1" applyBorder="1" applyAlignment="1" applyProtection="1">
      <alignment horizontal="right" wrapText="1"/>
      <protection hidden="1"/>
    </xf>
    <xf numFmtId="165" fontId="23" fillId="0" borderId="10" xfId="36" applyNumberFormat="1" applyFont="1" applyFill="1" applyBorder="1" applyAlignment="1" applyProtection="1">
      <alignment horizontal="right" wrapText="1"/>
      <protection hidden="1"/>
    </xf>
    <xf numFmtId="164" fontId="23" fillId="0" borderId="10" xfId="36" applyNumberFormat="1" applyFont="1" applyFill="1" applyBorder="1" applyAlignment="1" applyProtection="1">
      <alignment horizontal="right" wrapText="1"/>
      <protection hidden="1"/>
    </xf>
    <xf numFmtId="164" fontId="25" fillId="0" borderId="10" xfId="0" applyNumberFormat="1" applyFont="1" applyBorder="1" applyAlignment="1">
      <alignment horizontal="right" wrapText="1"/>
    </xf>
    <xf numFmtId="164" fontId="25" fillId="0" borderId="10" xfId="36" applyNumberFormat="1" applyFont="1" applyBorder="1" applyAlignment="1">
      <alignment horizontal="right"/>
    </xf>
    <xf numFmtId="164" fontId="25" fillId="0" borderId="10" xfId="36" applyNumberFormat="1" applyFont="1" applyFill="1" applyBorder="1" applyAlignment="1" applyProtection="1">
      <alignment horizontal="right" wrapText="1"/>
      <protection hidden="1"/>
    </xf>
    <xf numFmtId="164" fontId="23" fillId="0" borderId="10" xfId="0" applyNumberFormat="1" applyFont="1" applyBorder="1" applyAlignment="1">
      <alignment horizontal="right" wrapText="1"/>
    </xf>
    <xf numFmtId="164" fontId="25" fillId="0" borderId="10" xfId="0" applyNumberFormat="1" applyFont="1" applyBorder="1" applyAlignment="1">
      <alignment horizontal="right"/>
    </xf>
    <xf numFmtId="164" fontId="25" fillId="0" borderId="10" xfId="0" applyNumberFormat="1" applyFont="1" applyFill="1" applyBorder="1" applyAlignment="1" applyProtection="1">
      <alignment horizontal="right"/>
      <protection hidden="1"/>
    </xf>
    <xf numFmtId="164" fontId="25" fillId="0" borderId="10" xfId="36" applyNumberFormat="1" applyFont="1" applyFill="1" applyBorder="1" applyAlignment="1">
      <alignment horizontal="right"/>
    </xf>
    <xf numFmtId="164" fontId="23" fillId="0" borderId="10" xfId="36" applyNumberFormat="1" applyFont="1" applyFill="1" applyBorder="1" applyAlignment="1">
      <alignment horizontal="right"/>
    </xf>
    <xf numFmtId="49" fontId="21" fillId="0" borderId="10" xfId="36" applyNumberFormat="1" applyFont="1" applyFill="1" applyBorder="1" applyAlignment="1" applyProtection="1">
      <alignment horizontal="center" vertical="center" wrapText="1"/>
      <protection hidden="1"/>
    </xf>
    <xf numFmtId="164" fontId="23" fillId="0" borderId="18" xfId="0" applyNumberFormat="1" applyFont="1" applyBorder="1" applyAlignment="1">
      <alignment vertical="center"/>
    </xf>
    <xf numFmtId="164" fontId="23" fillId="0" borderId="18" xfId="36" applyNumberFormat="1" applyFont="1" applyFill="1" applyBorder="1" applyAlignment="1" applyProtection="1">
      <alignment horizontal="right" vertical="center" wrapText="1"/>
      <protection hidden="1"/>
    </xf>
    <xf numFmtId="164" fontId="23" fillId="0" borderId="19" xfId="36" applyNumberFormat="1" applyFont="1" applyFill="1" applyBorder="1" applyAlignment="1" applyProtection="1">
      <alignment horizontal="right" vertical="center" wrapText="1"/>
      <protection hidden="1"/>
    </xf>
    <xf numFmtId="164" fontId="23" fillId="0" borderId="10" xfId="36" applyNumberFormat="1" applyFont="1" applyBorder="1" applyAlignment="1">
      <alignment horizontal="right"/>
    </xf>
    <xf numFmtId="0" fontId="21" fillId="0" borderId="18" xfId="36" applyFont="1" applyBorder="1"/>
    <xf numFmtId="0" fontId="21" fillId="0" borderId="19" xfId="36" applyFont="1" applyBorder="1"/>
    <xf numFmtId="0" fontId="13" fillId="0" borderId="0" xfId="36" applyFont="1" applyBorder="1" applyAlignment="1">
      <alignment horizontal="right" vertical="top"/>
    </xf>
    <xf numFmtId="0" fontId="13" fillId="0" borderId="0" xfId="36" applyFont="1" applyBorder="1"/>
    <xf numFmtId="0" fontId="13" fillId="0" borderId="0" xfId="36" applyFill="1" applyBorder="1" applyAlignment="1">
      <alignment horizontal="right" vertical="top"/>
    </xf>
    <xf numFmtId="0" fontId="13" fillId="0" borderId="0" xfId="36" applyFill="1" applyBorder="1"/>
    <xf numFmtId="0" fontId="24" fillId="0" borderId="0" xfId="36" applyFont="1" applyFill="1" applyBorder="1" applyAlignment="1">
      <alignment horizontal="right" vertical="top"/>
    </xf>
    <xf numFmtId="0" fontId="24" fillId="0" borderId="0" xfId="36" applyFont="1" applyFill="1" applyBorder="1"/>
    <xf numFmtId="0" fontId="19" fillId="0" borderId="23" xfId="36" applyFont="1" applyFill="1" applyBorder="1"/>
    <xf numFmtId="0" fontId="21" fillId="0" borderId="22" xfId="36" applyFont="1" applyFill="1" applyBorder="1"/>
    <xf numFmtId="0" fontId="19" fillId="0" borderId="24" xfId="36" applyFont="1" applyFill="1" applyBorder="1"/>
    <xf numFmtId="0" fontId="26" fillId="0" borderId="10" xfId="0" applyFont="1" applyBorder="1" applyAlignment="1">
      <alignment vertical="top" wrapText="1"/>
    </xf>
    <xf numFmtId="0" fontId="28" fillId="0" borderId="10" xfId="0" applyFont="1" applyBorder="1" applyAlignment="1">
      <alignment vertical="top" wrapText="1"/>
    </xf>
    <xf numFmtId="49" fontId="21" fillId="0" borderId="22" xfId="36" applyNumberFormat="1" applyFont="1" applyBorder="1" applyAlignment="1">
      <alignment horizontal="center" vertical="center" wrapText="1"/>
    </xf>
    <xf numFmtId="49" fontId="21" fillId="0" borderId="10" xfId="36" applyNumberFormat="1" applyFont="1" applyBorder="1" applyAlignment="1">
      <alignment horizontal="center" vertical="center" wrapText="1"/>
    </xf>
    <xf numFmtId="49" fontId="21" fillId="0" borderId="26" xfId="36" applyNumberFormat="1" applyFont="1" applyFill="1" applyBorder="1" applyAlignment="1" applyProtection="1">
      <alignment horizontal="center" vertical="center" wrapText="1"/>
      <protection hidden="1"/>
    </xf>
    <xf numFmtId="49" fontId="21" fillId="0" borderId="27" xfId="36" applyNumberFormat="1" applyFont="1" applyFill="1" applyBorder="1" applyAlignment="1" applyProtection="1">
      <alignment horizontal="center" vertical="center" wrapText="1"/>
      <protection hidden="1"/>
    </xf>
    <xf numFmtId="49" fontId="21" fillId="0" borderId="26" xfId="36" applyNumberFormat="1" applyFont="1" applyBorder="1" applyAlignment="1">
      <alignment horizontal="center" vertical="center" wrapText="1"/>
    </xf>
    <xf numFmtId="0" fontId="26" fillId="0" borderId="28" xfId="0" applyFont="1" applyBorder="1" applyAlignment="1">
      <alignment vertical="top" wrapText="1"/>
    </xf>
    <xf numFmtId="0" fontId="28" fillId="0" borderId="22" xfId="36" applyFont="1" applyBorder="1" applyAlignment="1" applyProtection="1">
      <alignment horizontal="left" vertical="top" wrapText="1"/>
      <protection locked="0"/>
    </xf>
    <xf numFmtId="49" fontId="28" fillId="0" borderId="10" xfId="0" applyNumberFormat="1" applyFont="1" applyBorder="1" applyAlignment="1">
      <alignment horizontal="center" vertical="top" wrapText="1"/>
    </xf>
    <xf numFmtId="0" fontId="28" fillId="0" borderId="22" xfId="0" applyFont="1" applyBorder="1" applyAlignment="1">
      <alignment horizontal="center" vertical="top" wrapText="1"/>
    </xf>
    <xf numFmtId="49" fontId="19" fillId="0" borderId="29" xfId="36" applyNumberFormat="1" applyFont="1" applyFill="1" applyBorder="1" applyAlignment="1">
      <alignment horizontal="center"/>
    </xf>
    <xf numFmtId="49" fontId="19" fillId="0" borderId="17" xfId="36" applyNumberFormat="1" applyFont="1" applyFill="1" applyBorder="1" applyAlignment="1">
      <alignment horizontal="center"/>
    </xf>
    <xf numFmtId="49" fontId="19" fillId="0" borderId="10" xfId="36" applyNumberFormat="1" applyFont="1" applyFill="1" applyBorder="1" applyAlignment="1">
      <alignment horizontal="center"/>
    </xf>
    <xf numFmtId="49" fontId="19" fillId="0" borderId="10" xfId="36" applyNumberFormat="1" applyFont="1" applyBorder="1" applyAlignment="1">
      <alignment horizontal="center"/>
    </xf>
    <xf numFmtId="0" fontId="28" fillId="0" borderId="22" xfId="0" applyFont="1" applyBorder="1" applyAlignment="1">
      <alignment vertical="top" wrapText="1"/>
    </xf>
    <xf numFmtId="0" fontId="28" fillId="0" borderId="24" xfId="0" applyFont="1" applyBorder="1" applyAlignment="1">
      <alignment vertical="top" wrapText="1"/>
    </xf>
    <xf numFmtId="0" fontId="26" fillId="0" borderId="24" xfId="0" applyFont="1" applyBorder="1" applyAlignment="1">
      <alignment vertical="top" wrapText="1"/>
    </xf>
    <xf numFmtId="49" fontId="28" fillId="0" borderId="29" xfId="0" applyNumberFormat="1" applyFont="1" applyBorder="1" applyAlignment="1">
      <alignment horizontal="center" vertical="top" wrapText="1"/>
    </xf>
    <xf numFmtId="49" fontId="26" fillId="0" borderId="17" xfId="0" applyNumberFormat="1" applyFont="1" applyBorder="1" applyAlignment="1">
      <alignment horizontal="center" vertical="top" wrapText="1"/>
    </xf>
    <xf numFmtId="49" fontId="26" fillId="0" borderId="10" xfId="0" applyNumberFormat="1" applyFont="1" applyBorder="1" applyAlignment="1">
      <alignment horizontal="center" vertical="top" wrapText="1"/>
    </xf>
    <xf numFmtId="164" fontId="25" fillId="0" borderId="24" xfId="0" applyNumberFormat="1" applyFont="1" applyBorder="1" applyAlignment="1">
      <alignment vertical="center"/>
    </xf>
    <xf numFmtId="0" fontId="19" fillId="0" borderId="0" xfId="36" applyFont="1" applyAlignment="1">
      <alignment horizontal="right"/>
    </xf>
    <xf numFmtId="0" fontId="30" fillId="0" borderId="0" xfId="0" applyFont="1"/>
    <xf numFmtId="0" fontId="32" fillId="0" borderId="0" xfId="0" applyFont="1" applyFill="1"/>
    <xf numFmtId="0" fontId="33" fillId="0" borderId="0" xfId="0" applyFont="1" applyFill="1"/>
    <xf numFmtId="0" fontId="32" fillId="0" borderId="0" xfId="0" applyFont="1"/>
    <xf numFmtId="0" fontId="34" fillId="0" borderId="0" xfId="0" applyFont="1"/>
    <xf numFmtId="0" fontId="33" fillId="0" borderId="0" xfId="0" applyFont="1"/>
    <xf numFmtId="0" fontId="35" fillId="0" borderId="0" xfId="0" applyFont="1" applyFill="1"/>
    <xf numFmtId="49" fontId="35" fillId="0" borderId="0" xfId="0" applyNumberFormat="1" applyFont="1" applyFill="1"/>
    <xf numFmtId="0" fontId="26" fillId="0" borderId="0" xfId="0" applyFont="1" applyFill="1" applyAlignment="1">
      <alignment horizontal="right"/>
    </xf>
    <xf numFmtId="0" fontId="34" fillId="0" borderId="0" xfId="0" applyFont="1" applyAlignment="1"/>
    <xf numFmtId="0" fontId="26" fillId="0" borderId="0" xfId="0" applyFont="1"/>
    <xf numFmtId="0" fontId="30" fillId="0" borderId="0" xfId="0" applyFont="1" applyAlignment="1">
      <alignment horizontal="center" vertical="center"/>
    </xf>
    <xf numFmtId="0" fontId="35" fillId="0" borderId="10" xfId="0" applyFont="1" applyFill="1" applyBorder="1" applyAlignment="1">
      <alignment horizontal="center" vertical="center"/>
    </xf>
    <xf numFmtId="49" fontId="35" fillId="0" borderId="10" xfId="0" applyNumberFormat="1" applyFont="1" applyFill="1" applyBorder="1" applyAlignment="1">
      <alignment horizontal="center" vertical="center"/>
    </xf>
    <xf numFmtId="0" fontId="35" fillId="0" borderId="10" xfId="0" applyFont="1" applyFill="1" applyBorder="1" applyAlignment="1">
      <alignment horizontal="center" vertical="center" wrapText="1"/>
    </xf>
    <xf numFmtId="49" fontId="35" fillId="0" borderId="10" xfId="0" applyNumberFormat="1" applyFont="1" applyFill="1" applyBorder="1" applyAlignment="1">
      <alignment horizontal="center" vertical="center" wrapText="1"/>
    </xf>
    <xf numFmtId="49" fontId="38" fillId="0" borderId="10" xfId="0" applyNumberFormat="1" applyFont="1" applyFill="1" applyBorder="1" applyAlignment="1">
      <alignment horizontal="center" vertical="top" wrapText="1"/>
    </xf>
    <xf numFmtId="0" fontId="34" fillId="0" borderId="10" xfId="0" applyFont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6" fillId="0" borderId="10" xfId="0" applyFont="1" applyFill="1" applyBorder="1" applyAlignment="1">
      <alignment horizontal="center"/>
    </xf>
    <xf numFmtId="49" fontId="36" fillId="0" borderId="10" xfId="0" applyNumberFormat="1" applyFont="1" applyFill="1" applyBorder="1" applyAlignment="1">
      <alignment horizontal="center"/>
    </xf>
    <xf numFmtId="164" fontId="28" fillId="0" borderId="10" xfId="0" applyNumberFormat="1" applyFont="1" applyFill="1" applyBorder="1" applyAlignment="1">
      <alignment vertical="center"/>
    </xf>
    <xf numFmtId="165" fontId="28" fillId="0" borderId="10" xfId="0" applyNumberFormat="1" applyFont="1" applyFill="1" applyBorder="1" applyAlignment="1">
      <alignment vertical="center"/>
    </xf>
    <xf numFmtId="0" fontId="36" fillId="0" borderId="26" xfId="0" applyFont="1" applyFill="1" applyBorder="1" applyAlignment="1">
      <alignment horizontal="center"/>
    </xf>
    <xf numFmtId="0" fontId="34" fillId="0" borderId="10" xfId="0" applyFont="1" applyBorder="1" applyAlignment="1">
      <alignment horizontal="center"/>
    </xf>
    <xf numFmtId="0" fontId="34" fillId="0" borderId="27" xfId="0" applyFont="1" applyBorder="1" applyAlignment="1">
      <alignment horizontal="center"/>
    </xf>
    <xf numFmtId="165" fontId="28" fillId="24" borderId="10" xfId="37" applyNumberFormat="1" applyFont="1" applyFill="1" applyBorder="1" applyAlignment="1">
      <alignment vertical="center"/>
    </xf>
    <xf numFmtId="49" fontId="39" fillId="0" borderId="10" xfId="0" applyNumberFormat="1" applyFont="1" applyFill="1" applyBorder="1" applyAlignment="1">
      <alignment horizontal="center"/>
    </xf>
    <xf numFmtId="164" fontId="26" fillId="0" borderId="10" xfId="0" applyNumberFormat="1" applyFont="1" applyFill="1" applyBorder="1" applyAlignment="1">
      <alignment vertical="center"/>
    </xf>
    <xf numFmtId="164" fontId="26" fillId="0" borderId="10" xfId="36" applyNumberFormat="1" applyFont="1" applyBorder="1" applyAlignment="1">
      <alignment horizontal="right"/>
    </xf>
    <xf numFmtId="165" fontId="26" fillId="24" borderId="10" xfId="37" applyNumberFormat="1" applyFont="1" applyFill="1" applyBorder="1" applyAlignment="1">
      <alignment vertical="center"/>
    </xf>
    <xf numFmtId="165" fontId="26" fillId="0" borderId="10" xfId="0" applyNumberFormat="1" applyFont="1" applyFill="1" applyBorder="1" applyAlignment="1">
      <alignment vertical="center"/>
    </xf>
    <xf numFmtId="0" fontId="35" fillId="0" borderId="10" xfId="0" applyFont="1" applyFill="1" applyBorder="1" applyAlignment="1">
      <alignment horizontal="center"/>
    </xf>
    <xf numFmtId="49" fontId="35" fillId="0" borderId="10" xfId="0" applyNumberFormat="1" applyFont="1" applyFill="1" applyBorder="1" applyAlignment="1">
      <alignment horizontal="center"/>
    </xf>
    <xf numFmtId="166" fontId="28" fillId="24" borderId="10" xfId="37" applyNumberFormat="1" applyFont="1" applyFill="1" applyBorder="1" applyAlignment="1">
      <alignment vertical="center"/>
    </xf>
    <xf numFmtId="164" fontId="28" fillId="0" borderId="10" xfId="0" applyNumberFormat="1" applyFont="1" applyFill="1" applyBorder="1" applyAlignment="1">
      <alignment vertical="center" wrapText="1"/>
    </xf>
    <xf numFmtId="0" fontId="35" fillId="0" borderId="0" xfId="0" applyFont="1" applyFill="1" applyBorder="1" applyAlignment="1">
      <alignment horizontal="center"/>
    </xf>
    <xf numFmtId="49" fontId="35" fillId="0" borderId="0" xfId="0" applyNumberFormat="1" applyFont="1" applyFill="1" applyBorder="1" applyAlignment="1">
      <alignment horizontal="center"/>
    </xf>
    <xf numFmtId="49" fontId="35" fillId="0" borderId="0" xfId="0" applyNumberFormat="1" applyFont="1" applyFill="1" applyBorder="1" applyAlignment="1">
      <alignment wrapText="1"/>
    </xf>
    <xf numFmtId="164" fontId="26" fillId="0" borderId="0" xfId="0" applyNumberFormat="1" applyFont="1" applyFill="1" applyAlignment="1">
      <alignment horizontal="right"/>
    </xf>
    <xf numFmtId="164" fontId="34" fillId="0" borderId="0" xfId="0" applyNumberFormat="1" applyFont="1" applyFill="1"/>
    <xf numFmtId="0" fontId="36" fillId="0" borderId="0" xfId="0" applyFont="1" applyFill="1" applyBorder="1" applyAlignment="1">
      <alignment horizontal="center"/>
    </xf>
    <xf numFmtId="49" fontId="36" fillId="0" borderId="0" xfId="0" applyNumberFormat="1" applyFont="1" applyFill="1" applyBorder="1" applyAlignment="1">
      <alignment horizontal="center"/>
    </xf>
    <xf numFmtId="49" fontId="36" fillId="0" borderId="0" xfId="0" applyNumberFormat="1" applyFont="1" applyFill="1" applyBorder="1" applyAlignment="1">
      <alignment wrapText="1"/>
    </xf>
    <xf numFmtId="0" fontId="38" fillId="0" borderId="0" xfId="0" applyFont="1" applyFill="1" applyBorder="1" applyAlignment="1">
      <alignment wrapText="1"/>
    </xf>
    <xf numFmtId="0" fontId="35" fillId="0" borderId="0" xfId="0" applyFont="1" applyFill="1" applyBorder="1"/>
    <xf numFmtId="49" fontId="35" fillId="0" borderId="0" xfId="0" applyNumberFormat="1" applyFont="1" applyFill="1" applyBorder="1"/>
    <xf numFmtId="0" fontId="37" fillId="0" borderId="0" xfId="0" applyFont="1" applyFill="1" applyBorder="1" applyAlignment="1">
      <alignment wrapText="1"/>
    </xf>
    <xf numFmtId="164" fontId="32" fillId="0" borderId="0" xfId="0" applyNumberFormat="1" applyFont="1" applyFill="1"/>
    <xf numFmtId="0" fontId="40" fillId="0" borderId="0" xfId="0" applyFont="1"/>
    <xf numFmtId="0" fontId="0" fillId="0" borderId="0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17" xfId="0" applyBorder="1"/>
    <xf numFmtId="0" fontId="0" fillId="0" borderId="33" xfId="0" applyBorder="1"/>
    <xf numFmtId="0" fontId="0" fillId="0" borderId="34" xfId="0" applyBorder="1"/>
    <xf numFmtId="0" fontId="0" fillId="0" borderId="17" xfId="0" applyFill="1" applyBorder="1"/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41" fillId="0" borderId="30" xfId="0" applyFont="1" applyBorder="1"/>
    <xf numFmtId="0" fontId="41" fillId="0" borderId="31" xfId="0" applyFont="1" applyBorder="1"/>
    <xf numFmtId="0" fontId="41" fillId="0" borderId="32" xfId="0" applyFont="1" applyBorder="1"/>
    <xf numFmtId="3" fontId="41" fillId="0" borderId="29" xfId="0" applyNumberFormat="1" applyFont="1" applyBorder="1"/>
    <xf numFmtId="49" fontId="41" fillId="0" borderId="39" xfId="0" applyNumberFormat="1" applyFont="1" applyBorder="1"/>
    <xf numFmtId="0" fontId="41" fillId="0" borderId="40" xfId="0" applyFont="1" applyBorder="1"/>
    <xf numFmtId="0" fontId="41" fillId="0" borderId="41" xfId="0" applyFont="1" applyBorder="1"/>
    <xf numFmtId="0" fontId="41" fillId="0" borderId="42" xfId="0" applyFont="1" applyBorder="1"/>
    <xf numFmtId="49" fontId="0" fillId="0" borderId="35" xfId="0" applyNumberFormat="1" applyBorder="1"/>
    <xf numFmtId="3" fontId="41" fillId="0" borderId="35" xfId="0" applyNumberFormat="1" applyFont="1" applyBorder="1"/>
    <xf numFmtId="49" fontId="0" fillId="0" borderId="29" xfId="0" applyNumberFormat="1" applyBorder="1"/>
    <xf numFmtId="49" fontId="0" fillId="0" borderId="17" xfId="0" applyNumberFormat="1" applyBorder="1"/>
    <xf numFmtId="3" fontId="41" fillId="0" borderId="17" xfId="0" applyNumberFormat="1" applyFont="1" applyBorder="1"/>
    <xf numFmtId="49" fontId="0" fillId="0" borderId="10" xfId="0" applyNumberFormat="1" applyBorder="1"/>
    <xf numFmtId="3" fontId="41" fillId="0" borderId="10" xfId="0" applyNumberFormat="1" applyFont="1" applyBorder="1"/>
    <xf numFmtId="0" fontId="0" fillId="0" borderId="26" xfId="0" applyBorder="1"/>
    <xf numFmtId="0" fontId="0" fillId="0" borderId="25" xfId="0" applyBorder="1"/>
    <xf numFmtId="0" fontId="0" fillId="0" borderId="27" xfId="0" applyBorder="1"/>
    <xf numFmtId="3" fontId="41" fillId="0" borderId="43" xfId="0" applyNumberFormat="1" applyFont="1" applyBorder="1"/>
    <xf numFmtId="3" fontId="41" fillId="0" borderId="44" xfId="0" applyNumberFormat="1" applyFont="1" applyBorder="1"/>
    <xf numFmtId="3" fontId="0" fillId="0" borderId="17" xfId="0" applyNumberFormat="1" applyBorder="1"/>
    <xf numFmtId="0" fontId="41" fillId="0" borderId="40" xfId="0" applyFont="1" applyFill="1" applyBorder="1"/>
    <xf numFmtId="0" fontId="0" fillId="0" borderId="36" xfId="0" applyFill="1" applyBorder="1"/>
    <xf numFmtId="0" fontId="0" fillId="0" borderId="33" xfId="0" applyFill="1" applyBorder="1"/>
    <xf numFmtId="0" fontId="0" fillId="0" borderId="26" xfId="0" applyFill="1" applyBorder="1"/>
    <xf numFmtId="0" fontId="0" fillId="0" borderId="30" xfId="0" applyFill="1" applyBorder="1"/>
    <xf numFmtId="0" fontId="0" fillId="0" borderId="0" xfId="0" applyFill="1" applyBorder="1"/>
    <xf numFmtId="0" fontId="0" fillId="0" borderId="37" xfId="0" applyFill="1" applyBorder="1"/>
    <xf numFmtId="0" fontId="41" fillId="0" borderId="26" xfId="0" applyFont="1" applyBorder="1"/>
    <xf numFmtId="0" fontId="41" fillId="0" borderId="25" xfId="0" applyFont="1" applyBorder="1"/>
    <xf numFmtId="0" fontId="0" fillId="0" borderId="10" xfId="0" applyBorder="1"/>
    <xf numFmtId="166" fontId="41" fillId="0" borderId="0" xfId="0" applyNumberFormat="1" applyFont="1" applyBorder="1"/>
    <xf numFmtId="166" fontId="0" fillId="0" borderId="0" xfId="0" applyNumberFormat="1" applyBorder="1"/>
    <xf numFmtId="0" fontId="43" fillId="0" borderId="10" xfId="0" applyFont="1" applyBorder="1" applyAlignment="1">
      <alignment horizontal="center"/>
    </xf>
    <xf numFmtId="0" fontId="43" fillId="0" borderId="26" xfId="0" applyFont="1" applyBorder="1" applyAlignment="1">
      <alignment horizontal="center"/>
    </xf>
    <xf numFmtId="0" fontId="43" fillId="0" borderId="25" xfId="0" applyFont="1" applyBorder="1" applyAlignment="1">
      <alignment horizontal="center"/>
    </xf>
    <xf numFmtId="164" fontId="41" fillId="0" borderId="26" xfId="0" applyNumberFormat="1" applyFont="1" applyBorder="1"/>
    <xf numFmtId="164" fontId="41" fillId="0" borderId="10" xfId="0" applyNumberFormat="1" applyFont="1" applyBorder="1"/>
    <xf numFmtId="164" fontId="41" fillId="0" borderId="25" xfId="0" applyNumberFormat="1" applyFont="1" applyBorder="1"/>
    <xf numFmtId="164" fontId="0" fillId="0" borderId="26" xfId="0" applyNumberFormat="1" applyBorder="1"/>
    <xf numFmtId="164" fontId="0" fillId="0" borderId="10" xfId="0" applyNumberFormat="1" applyBorder="1"/>
    <xf numFmtId="164" fontId="0" fillId="0" borderId="30" xfId="0" applyNumberFormat="1" applyBorder="1"/>
    <xf numFmtId="164" fontId="0" fillId="0" borderId="29" xfId="0" applyNumberFormat="1" applyBorder="1"/>
    <xf numFmtId="164" fontId="41" fillId="0" borderId="31" xfId="0" applyNumberFormat="1" applyFont="1" applyBorder="1"/>
    <xf numFmtId="164" fontId="41" fillId="0" borderId="29" xfId="0" applyNumberFormat="1" applyFont="1" applyBorder="1"/>
    <xf numFmtId="164" fontId="41" fillId="0" borderId="30" xfId="0" applyNumberFormat="1" applyFont="1" applyBorder="1"/>
    <xf numFmtId="164" fontId="0" fillId="0" borderId="36" xfId="0" applyNumberFormat="1" applyBorder="1"/>
    <xf numFmtId="164" fontId="0" fillId="0" borderId="35" xfId="0" applyNumberFormat="1" applyBorder="1"/>
    <xf numFmtId="164" fontId="0" fillId="0" borderId="37" xfId="0" applyNumberFormat="1" applyBorder="1"/>
    <xf numFmtId="49" fontId="26" fillId="0" borderId="35" xfId="0" applyNumberFormat="1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3" fontId="41" fillId="0" borderId="29" xfId="0" applyNumberFormat="1" applyFont="1" applyBorder="1" applyAlignment="1">
      <alignment horizontal="center"/>
    </xf>
    <xf numFmtId="3" fontId="41" fillId="0" borderId="45" xfId="0" applyNumberFormat="1" applyFont="1" applyBorder="1"/>
    <xf numFmtId="164" fontId="23" fillId="0" borderId="46" xfId="36" applyNumberFormat="1" applyFont="1" applyBorder="1" applyAlignment="1">
      <alignment vertical="center"/>
    </xf>
    <xf numFmtId="164" fontId="23" fillId="0" borderId="46" xfId="36" applyNumberFormat="1" applyFont="1" applyBorder="1" applyAlignment="1">
      <alignment horizontal="right" vertical="center"/>
    </xf>
    <xf numFmtId="164" fontId="23" fillId="0" borderId="46" xfId="36" applyNumberFormat="1" applyFont="1" applyFill="1" applyBorder="1" applyAlignment="1" applyProtection="1">
      <alignment horizontal="right" vertical="center" wrapText="1"/>
      <protection hidden="1"/>
    </xf>
    <xf numFmtId="0" fontId="19" fillId="0" borderId="46" xfId="36" applyFont="1" applyBorder="1"/>
    <xf numFmtId="49" fontId="26" fillId="0" borderId="15" xfId="0" applyNumberFormat="1" applyFont="1" applyBorder="1" applyAlignment="1">
      <alignment horizontal="center" vertical="top" wrapText="1"/>
    </xf>
    <xf numFmtId="0" fontId="26" fillId="0" borderId="47" xfId="0" applyFont="1" applyBorder="1" applyAlignment="1">
      <alignment vertical="top" wrapText="1"/>
    </xf>
    <xf numFmtId="0" fontId="19" fillId="0" borderId="24" xfId="36" applyFont="1" applyBorder="1"/>
    <xf numFmtId="0" fontId="19" fillId="0" borderId="22" xfId="36" applyFont="1" applyBorder="1"/>
    <xf numFmtId="0" fontId="26" fillId="0" borderId="29" xfId="0" applyFont="1" applyBorder="1" applyAlignment="1">
      <alignment horizontal="center" vertical="top" wrapText="1"/>
    </xf>
    <xf numFmtId="0" fontId="28" fillId="0" borderId="27" xfId="0" applyFont="1" applyBorder="1" applyAlignment="1">
      <alignment vertical="top" wrapText="1"/>
    </xf>
    <xf numFmtId="0" fontId="19" fillId="0" borderId="22" xfId="36" applyFont="1" applyFill="1" applyBorder="1"/>
    <xf numFmtId="0" fontId="19" fillId="0" borderId="46" xfId="36" applyFont="1" applyFill="1" applyBorder="1"/>
    <xf numFmtId="0" fontId="26" fillId="0" borderId="29" xfId="0" applyFont="1" applyBorder="1" applyAlignment="1">
      <alignment vertical="top" wrapText="1"/>
    </xf>
    <xf numFmtId="0" fontId="26" fillId="0" borderId="17" xfId="0" applyFont="1" applyBorder="1" applyAlignment="1">
      <alignment vertical="top" wrapText="1"/>
    </xf>
    <xf numFmtId="0" fontId="26" fillId="0" borderId="27" xfId="0" applyFont="1" applyBorder="1" applyAlignment="1">
      <alignment vertical="top" wrapText="1"/>
    </xf>
    <xf numFmtId="0" fontId="21" fillId="0" borderId="29" xfId="0" applyFont="1" applyBorder="1" applyAlignment="1">
      <alignment horizontal="center" vertical="top" wrapText="1"/>
    </xf>
    <xf numFmtId="0" fontId="28" fillId="0" borderId="35" xfId="0" applyFont="1" applyBorder="1" applyAlignment="1">
      <alignment horizontal="center" vertical="top" wrapText="1"/>
    </xf>
    <xf numFmtId="0" fontId="28" fillId="0" borderId="29" xfId="0" applyFont="1" applyBorder="1" applyAlignment="1">
      <alignment horizontal="center" vertical="top" wrapText="1"/>
    </xf>
    <xf numFmtId="49" fontId="19" fillId="0" borderId="17" xfId="36" applyNumberFormat="1" applyFont="1" applyBorder="1"/>
    <xf numFmtId="0" fontId="26" fillId="0" borderId="35" xfId="0" applyFont="1" applyBorder="1" applyAlignment="1">
      <alignment horizontal="center" vertical="top" wrapText="1"/>
    </xf>
    <xf numFmtId="49" fontId="19" fillId="0" borderId="29" xfId="36" applyNumberFormat="1" applyFont="1" applyBorder="1" applyAlignment="1">
      <alignment horizontal="center"/>
    </xf>
    <xf numFmtId="164" fontId="23" fillId="0" borderId="24" xfId="0" applyNumberFormat="1" applyFont="1" applyBorder="1" applyAlignment="1">
      <alignment vertical="center"/>
    </xf>
    <xf numFmtId="49" fontId="26" fillId="0" borderId="29" xfId="0" applyNumberFormat="1" applyFont="1" applyBorder="1" applyAlignment="1">
      <alignment horizontal="center" vertical="top" wrapText="1"/>
    </xf>
    <xf numFmtId="0" fontId="28" fillId="0" borderId="32" xfId="0" applyFont="1" applyBorder="1" applyAlignment="1">
      <alignment vertical="top" wrapText="1"/>
    </xf>
    <xf numFmtId="0" fontId="26" fillId="0" borderId="38" xfId="0" applyFont="1" applyBorder="1" applyAlignment="1">
      <alignment vertical="top" wrapText="1"/>
    </xf>
    <xf numFmtId="164" fontId="25" fillId="0" borderId="28" xfId="0" applyNumberFormat="1" applyFont="1" applyFill="1" applyBorder="1" applyAlignment="1" applyProtection="1">
      <alignment horizontal="right" vertical="center"/>
      <protection hidden="1"/>
    </xf>
    <xf numFmtId="49" fontId="21" fillId="0" borderId="35" xfId="36" applyNumberFormat="1" applyFont="1" applyFill="1" applyBorder="1" applyAlignment="1">
      <alignment horizontal="center"/>
    </xf>
    <xf numFmtId="49" fontId="21" fillId="0" borderId="29" xfId="36" applyNumberFormat="1" applyFont="1" applyBorder="1" applyAlignment="1">
      <alignment horizontal="center"/>
    </xf>
    <xf numFmtId="49" fontId="21" fillId="0" borderId="29" xfId="36" applyNumberFormat="1" applyFont="1" applyFill="1" applyBorder="1" applyAlignment="1">
      <alignment horizontal="center"/>
    </xf>
    <xf numFmtId="0" fontId="26" fillId="0" borderId="32" xfId="0" applyFont="1" applyBorder="1" applyAlignment="1">
      <alignment vertical="top" wrapText="1"/>
    </xf>
    <xf numFmtId="0" fontId="21" fillId="0" borderId="24" xfId="36" applyFont="1" applyBorder="1"/>
    <xf numFmtId="49" fontId="19" fillId="0" borderId="35" xfId="36" applyNumberFormat="1" applyFont="1" applyFill="1" applyBorder="1" applyAlignment="1">
      <alignment horizontal="center"/>
    </xf>
    <xf numFmtId="49" fontId="19" fillId="0" borderId="35" xfId="36" applyNumberFormat="1" applyFont="1" applyBorder="1"/>
    <xf numFmtId="49" fontId="46" fillId="0" borderId="35" xfId="0" applyNumberFormat="1" applyFont="1" applyFill="1" applyBorder="1" applyAlignment="1">
      <alignment horizontal="center" vertical="center" wrapText="1"/>
    </xf>
    <xf numFmtId="49" fontId="46" fillId="0" borderId="17" xfId="0" applyNumberFormat="1" applyFont="1" applyFill="1" applyBorder="1" applyAlignment="1">
      <alignment horizontal="center" vertical="center" wrapText="1"/>
    </xf>
    <xf numFmtId="49" fontId="45" fillId="0" borderId="10" xfId="0" applyNumberFormat="1" applyFont="1" applyFill="1" applyBorder="1"/>
    <xf numFmtId="49" fontId="45" fillId="0" borderId="10" xfId="0" applyNumberFormat="1" applyFont="1" applyFill="1" applyBorder="1" applyAlignment="1">
      <alignment wrapText="1"/>
    </xf>
    <xf numFmtId="49" fontId="47" fillId="0" borderId="10" xfId="0" applyNumberFormat="1" applyFont="1" applyFill="1" applyBorder="1" applyAlignment="1">
      <alignment wrapText="1"/>
    </xf>
    <xf numFmtId="49" fontId="19" fillId="0" borderId="10" xfId="0" applyNumberFormat="1" applyFont="1" applyFill="1" applyBorder="1" applyAlignment="1">
      <alignment horizontal="left" vertical="center" wrapText="1"/>
    </xf>
    <xf numFmtId="49" fontId="49" fillId="0" borderId="10" xfId="0" applyNumberFormat="1" applyFont="1" applyFill="1" applyBorder="1" applyAlignment="1">
      <alignment wrapText="1"/>
    </xf>
    <xf numFmtId="49" fontId="48" fillId="0" borderId="10" xfId="0" applyNumberFormat="1" applyFont="1" applyFill="1" applyBorder="1" applyAlignment="1">
      <alignment horizontal="left" vertical="center" wrapText="1"/>
    </xf>
    <xf numFmtId="49" fontId="19" fillId="0" borderId="10" xfId="0" applyNumberFormat="1" applyFont="1" applyFill="1" applyBorder="1" applyAlignment="1">
      <alignment wrapText="1"/>
    </xf>
    <xf numFmtId="0" fontId="47" fillId="0" borderId="10" xfId="0" applyFont="1" applyFill="1" applyBorder="1" applyAlignment="1">
      <alignment horizontal="left" wrapText="1"/>
    </xf>
    <xf numFmtId="0" fontId="45" fillId="0" borderId="10" xfId="0" applyFont="1" applyFill="1" applyBorder="1" applyAlignment="1">
      <alignment wrapText="1"/>
    </xf>
    <xf numFmtId="0" fontId="49" fillId="0" borderId="10" xfId="0" applyFont="1" applyFill="1" applyBorder="1" applyAlignment="1">
      <alignment horizontal="left" wrapText="1"/>
    </xf>
    <xf numFmtId="0" fontId="19" fillId="0" borderId="25" xfId="0" applyFont="1" applyBorder="1" applyAlignment="1">
      <alignment vertical="top" wrapText="1"/>
    </xf>
    <xf numFmtId="49" fontId="36" fillId="0" borderId="27" xfId="0" applyNumberFormat="1" applyFont="1" applyFill="1" applyBorder="1" applyAlignment="1">
      <alignment horizontal="center"/>
    </xf>
    <xf numFmtId="49" fontId="35" fillId="0" borderId="27" xfId="0" applyNumberFormat="1" applyFont="1" applyFill="1" applyBorder="1" applyAlignment="1">
      <alignment horizontal="center"/>
    </xf>
    <xf numFmtId="0" fontId="36" fillId="0" borderId="29" xfId="0" applyFont="1" applyFill="1" applyBorder="1" applyAlignment="1">
      <alignment horizontal="center"/>
    </xf>
    <xf numFmtId="0" fontId="36" fillId="0" borderId="35" xfId="0" applyFont="1" applyFill="1" applyBorder="1" applyAlignment="1">
      <alignment horizontal="center"/>
    </xf>
    <xf numFmtId="0" fontId="35" fillId="0" borderId="17" xfId="0" applyFont="1" applyFill="1" applyBorder="1" applyAlignment="1">
      <alignment horizontal="center"/>
    </xf>
    <xf numFmtId="0" fontId="35" fillId="0" borderId="35" xfId="0" applyFont="1" applyFill="1" applyBorder="1" applyAlignment="1">
      <alignment horizontal="center"/>
    </xf>
    <xf numFmtId="0" fontId="36" fillId="0" borderId="17" xfId="0" applyFont="1" applyFill="1" applyBorder="1" applyAlignment="1">
      <alignment horizontal="center"/>
    </xf>
    <xf numFmtId="0" fontId="35" fillId="0" borderId="29" xfId="0" applyFont="1" applyFill="1" applyBorder="1" applyAlignment="1">
      <alignment horizontal="center"/>
    </xf>
    <xf numFmtId="0" fontId="21" fillId="0" borderId="49" xfId="36" applyFont="1" applyBorder="1" applyAlignment="1">
      <alignment horizontal="center" vertical="center" wrapText="1"/>
    </xf>
    <xf numFmtId="0" fontId="21" fillId="0" borderId="49" xfId="36" applyNumberFormat="1" applyFont="1" applyFill="1" applyBorder="1" applyAlignment="1" applyProtection="1">
      <alignment horizontal="center" vertical="center" wrapText="1"/>
      <protection hidden="1"/>
    </xf>
    <xf numFmtId="0" fontId="21" fillId="0" borderId="50" xfId="36" applyNumberFormat="1" applyFont="1" applyFill="1" applyBorder="1" applyAlignment="1" applyProtection="1">
      <alignment horizontal="center" vertical="center" wrapText="1"/>
      <protection hidden="1"/>
    </xf>
    <xf numFmtId="4" fontId="21" fillId="0" borderId="26" xfId="36" applyNumberFormat="1" applyFont="1" applyFill="1" applyBorder="1" applyAlignment="1" applyProtection="1">
      <alignment horizontal="center" vertical="center" wrapText="1"/>
      <protection hidden="1"/>
    </xf>
    <xf numFmtId="0" fontId="21" fillId="0" borderId="27" xfId="36" applyNumberFormat="1" applyFont="1" applyFill="1" applyBorder="1" applyAlignment="1" applyProtection="1">
      <alignment horizontal="center" vertical="center" wrapText="1"/>
      <protection hidden="1"/>
    </xf>
    <xf numFmtId="0" fontId="21" fillId="0" borderId="10" xfId="36" applyNumberFormat="1" applyFont="1" applyFill="1" applyBorder="1" applyAlignment="1" applyProtection="1">
      <alignment horizontal="center" vertical="center" wrapText="1"/>
      <protection hidden="1"/>
    </xf>
    <xf numFmtId="49" fontId="21" fillId="0" borderId="15" xfId="36" applyNumberFormat="1" applyFont="1" applyBorder="1" applyAlignment="1">
      <alignment horizontal="center" vertical="center" wrapText="1"/>
    </xf>
    <xf numFmtId="0" fontId="21" fillId="0" borderId="26" xfId="36" applyNumberFormat="1" applyFont="1" applyFill="1" applyBorder="1" applyAlignment="1" applyProtection="1">
      <alignment horizontal="center" vertical="center" wrapText="1"/>
      <protection hidden="1"/>
    </xf>
    <xf numFmtId="10" fontId="21" fillId="0" borderId="10" xfId="36" applyNumberFormat="1" applyFont="1" applyFill="1" applyBorder="1" applyAlignment="1" applyProtection="1">
      <alignment horizontal="center" vertical="center" wrapText="1"/>
      <protection hidden="1"/>
    </xf>
    <xf numFmtId="10" fontId="21" fillId="0" borderId="27" xfId="36" applyNumberFormat="1" applyFont="1" applyFill="1" applyBorder="1" applyAlignment="1" applyProtection="1">
      <alignment horizontal="center" vertical="center" wrapText="1"/>
      <protection hidden="1"/>
    </xf>
    <xf numFmtId="3" fontId="41" fillId="0" borderId="51" xfId="0" applyNumberFormat="1" applyFont="1" applyBorder="1"/>
    <xf numFmtId="0" fontId="25" fillId="0" borderId="0" xfId="36" applyFont="1" applyBorder="1" applyAlignment="1">
      <alignment horizontal="right"/>
    </xf>
    <xf numFmtId="164" fontId="0" fillId="0" borderId="0" xfId="0" applyNumberFormat="1"/>
    <xf numFmtId="49" fontId="26" fillId="0" borderId="25" xfId="0" applyNumberFormat="1" applyFont="1" applyBorder="1" applyAlignment="1">
      <alignment horizontal="center" vertical="top" wrapText="1"/>
    </xf>
    <xf numFmtId="164" fontId="25" fillId="0" borderId="24" xfId="0" applyNumberFormat="1" applyFont="1" applyFill="1" applyBorder="1" applyAlignment="1" applyProtection="1">
      <alignment horizontal="right" vertical="center"/>
      <protection hidden="1"/>
    </xf>
    <xf numFmtId="164" fontId="25" fillId="0" borderId="18" xfId="0" applyNumberFormat="1" applyFont="1" applyFill="1" applyBorder="1" applyAlignment="1" applyProtection="1">
      <alignment horizontal="right" vertical="center"/>
      <protection hidden="1"/>
    </xf>
    <xf numFmtId="166" fontId="41" fillId="0" borderId="30" xfId="0" applyNumberFormat="1" applyFont="1" applyBorder="1"/>
    <xf numFmtId="166" fontId="41" fillId="0" borderId="40" xfId="0" applyNumberFormat="1" applyFont="1" applyBorder="1"/>
    <xf numFmtId="166" fontId="0" fillId="0" borderId="33" xfId="0" applyNumberFormat="1" applyBorder="1"/>
    <xf numFmtId="166" fontId="0" fillId="0" borderId="10" xfId="0" applyNumberFormat="1" applyBorder="1"/>
    <xf numFmtId="166" fontId="0" fillId="0" borderId="29" xfId="0" applyNumberFormat="1" applyBorder="1"/>
    <xf numFmtId="166" fontId="41" fillId="0" borderId="43" xfId="0" applyNumberFormat="1" applyFont="1" applyBorder="1"/>
    <xf numFmtId="166" fontId="0" fillId="0" borderId="35" xfId="0" applyNumberFormat="1" applyBorder="1"/>
    <xf numFmtId="166" fontId="0" fillId="0" borderId="17" xfId="0" applyNumberFormat="1" applyBorder="1"/>
    <xf numFmtId="166" fontId="41" fillId="0" borderId="39" xfId="0" applyNumberFormat="1" applyFont="1" applyBorder="1"/>
    <xf numFmtId="49" fontId="28" fillId="0" borderId="17" xfId="0" applyNumberFormat="1" applyFont="1" applyBorder="1" applyAlignment="1">
      <alignment horizontal="center" vertical="top" wrapText="1"/>
    </xf>
    <xf numFmtId="0" fontId="26" fillId="0" borderId="0" xfId="0" applyFont="1" applyBorder="1" applyAlignment="1">
      <alignment vertical="top" wrapText="1"/>
    </xf>
    <xf numFmtId="0" fontId="41" fillId="0" borderId="33" xfId="0" applyFont="1" applyBorder="1"/>
    <xf numFmtId="0" fontId="41" fillId="0" borderId="0" xfId="0" applyFont="1" applyBorder="1"/>
    <xf numFmtId="49" fontId="41" fillId="0" borderId="56" xfId="0" applyNumberFormat="1" applyFont="1" applyBorder="1"/>
    <xf numFmtId="0" fontId="41" fillId="0" borderId="57" xfId="0" applyFont="1" applyFill="1" applyBorder="1"/>
    <xf numFmtId="0" fontId="41" fillId="0" borderId="58" xfId="0" applyFont="1" applyBorder="1"/>
    <xf numFmtId="0" fontId="41" fillId="0" borderId="59" xfId="0" applyFont="1" applyBorder="1"/>
    <xf numFmtId="3" fontId="41" fillId="0" borderId="60" xfId="0" applyNumberFormat="1" applyFont="1" applyBorder="1"/>
    <xf numFmtId="3" fontId="41" fillId="0" borderId="61" xfId="0" applyNumberFormat="1" applyFont="1" applyBorder="1"/>
    <xf numFmtId="0" fontId="19" fillId="0" borderId="32" xfId="0" applyFont="1" applyBorder="1" applyAlignment="1">
      <alignment vertical="top" wrapText="1"/>
    </xf>
    <xf numFmtId="0" fontId="41" fillId="0" borderId="43" xfId="0" applyFont="1" applyBorder="1"/>
    <xf numFmtId="166" fontId="41" fillId="0" borderId="42" xfId="0" applyNumberFormat="1" applyFont="1" applyBorder="1"/>
    <xf numFmtId="0" fontId="0" fillId="0" borderId="63" xfId="0" applyBorder="1"/>
    <xf numFmtId="0" fontId="0" fillId="0" borderId="64" xfId="0" applyBorder="1"/>
    <xf numFmtId="0" fontId="0" fillId="0" borderId="65" xfId="0" applyBorder="1"/>
    <xf numFmtId="0" fontId="0" fillId="0" borderId="66" xfId="0" applyBorder="1"/>
    <xf numFmtId="0" fontId="0" fillId="0" borderId="67" xfId="0" applyBorder="1"/>
    <xf numFmtId="0" fontId="0" fillId="0" borderId="45" xfId="0" applyBorder="1"/>
    <xf numFmtId="0" fontId="0" fillId="0" borderId="68" xfId="0" applyBorder="1"/>
    <xf numFmtId="0" fontId="0" fillId="0" borderId="69" xfId="0" applyBorder="1"/>
    <xf numFmtId="0" fontId="0" fillId="0" borderId="69" xfId="0" applyFill="1" applyBorder="1"/>
    <xf numFmtId="0" fontId="0" fillId="0" borderId="70" xfId="0" applyBorder="1"/>
    <xf numFmtId="0" fontId="0" fillId="0" borderId="71" xfId="0" applyBorder="1"/>
    <xf numFmtId="3" fontId="41" fillId="0" borderId="72" xfId="0" applyNumberFormat="1" applyFont="1" applyBorder="1"/>
    <xf numFmtId="49" fontId="0" fillId="0" borderId="70" xfId="0" applyNumberFormat="1" applyBorder="1"/>
    <xf numFmtId="3" fontId="41" fillId="0" borderId="71" xfId="0" applyNumberFormat="1" applyFont="1" applyBorder="1"/>
    <xf numFmtId="49" fontId="0" fillId="0" borderId="73" xfId="0" applyNumberFormat="1" applyBorder="1"/>
    <xf numFmtId="0" fontId="0" fillId="0" borderId="72" xfId="0" applyBorder="1"/>
    <xf numFmtId="49" fontId="0" fillId="0" borderId="68" xfId="0" applyNumberFormat="1" applyBorder="1"/>
    <xf numFmtId="3" fontId="41" fillId="0" borderId="69" xfId="0" applyNumberFormat="1" applyFont="1" applyBorder="1"/>
    <xf numFmtId="3" fontId="0" fillId="0" borderId="71" xfId="0" applyNumberFormat="1" applyBorder="1"/>
    <xf numFmtId="49" fontId="0" fillId="0" borderId="74" xfId="0" applyNumberFormat="1" applyBorder="1"/>
    <xf numFmtId="3" fontId="41" fillId="0" borderId="75" xfId="0" applyNumberFormat="1" applyFont="1" applyBorder="1"/>
    <xf numFmtId="0" fontId="0" fillId="0" borderId="76" xfId="0" applyBorder="1"/>
    <xf numFmtId="0" fontId="0" fillId="0" borderId="62" xfId="0" applyBorder="1"/>
    <xf numFmtId="49" fontId="41" fillId="0" borderId="68" xfId="0" applyNumberFormat="1" applyFont="1" applyBorder="1"/>
    <xf numFmtId="0" fontId="19" fillId="0" borderId="0" xfId="36" applyFont="1" applyBorder="1" applyAlignment="1">
      <alignment horizontal="right"/>
    </xf>
    <xf numFmtId="49" fontId="21" fillId="0" borderId="16" xfId="36" applyNumberFormat="1" applyFont="1" applyBorder="1" applyAlignment="1">
      <alignment horizontal="center" vertical="center" wrapText="1"/>
    </xf>
    <xf numFmtId="4" fontId="21" fillId="0" borderId="10" xfId="36" applyNumberFormat="1" applyFont="1" applyFill="1" applyBorder="1" applyAlignment="1" applyProtection="1">
      <alignment horizontal="center" vertical="center" wrapText="1"/>
      <protection hidden="1"/>
    </xf>
    <xf numFmtId="10" fontId="28" fillId="24" borderId="10" xfId="37" applyNumberFormat="1" applyFont="1" applyFill="1" applyBorder="1" applyAlignment="1">
      <alignment vertical="center"/>
    </xf>
    <xf numFmtId="10" fontId="28" fillId="0" borderId="10" xfId="0" applyNumberFormat="1" applyFont="1" applyFill="1" applyBorder="1" applyAlignment="1">
      <alignment vertical="center"/>
    </xf>
    <xf numFmtId="10" fontId="26" fillId="0" borderId="10" xfId="0" applyNumberFormat="1" applyFont="1" applyFill="1" applyBorder="1" applyAlignment="1">
      <alignment vertical="center"/>
    </xf>
    <xf numFmtId="49" fontId="39" fillId="0" borderId="27" xfId="0" applyNumberFormat="1" applyFont="1" applyFill="1" applyBorder="1" applyAlignment="1">
      <alignment horizontal="center"/>
    </xf>
    <xf numFmtId="49" fontId="51" fillId="0" borderId="10" xfId="0" applyNumberFormat="1" applyFont="1" applyFill="1" applyBorder="1" applyAlignment="1">
      <alignment wrapText="1"/>
    </xf>
    <xf numFmtId="166" fontId="0" fillId="0" borderId="17" xfId="0" applyNumberFormat="1" applyFill="1" applyBorder="1"/>
    <xf numFmtId="166" fontId="41" fillId="0" borderId="17" xfId="0" applyNumberFormat="1" applyFont="1" applyBorder="1"/>
    <xf numFmtId="166" fontId="25" fillId="0" borderId="10" xfId="36" applyNumberFormat="1" applyFont="1" applyFill="1" applyBorder="1" applyAlignment="1">
      <alignment horizontal="right"/>
    </xf>
    <xf numFmtId="166" fontId="41" fillId="0" borderId="31" xfId="0" applyNumberFormat="1" applyFont="1" applyBorder="1"/>
    <xf numFmtId="166" fontId="41" fillId="0" borderId="41" xfId="0" applyNumberFormat="1" applyFont="1" applyBorder="1"/>
    <xf numFmtId="166" fontId="0" fillId="0" borderId="37" xfId="0" applyNumberFormat="1" applyBorder="1"/>
    <xf numFmtId="166" fontId="0" fillId="0" borderId="31" xfId="0" applyNumberFormat="1" applyBorder="1"/>
    <xf numFmtId="166" fontId="0" fillId="0" borderId="25" xfId="0" applyNumberFormat="1" applyBorder="1"/>
    <xf numFmtId="166" fontId="25" fillId="0" borderId="25" xfId="36" applyNumberFormat="1" applyFont="1" applyFill="1" applyBorder="1" applyAlignment="1">
      <alignment horizontal="right"/>
    </xf>
    <xf numFmtId="166" fontId="0" fillId="0" borderId="59" xfId="0" applyNumberFormat="1" applyBorder="1"/>
    <xf numFmtId="166" fontId="41" fillId="0" borderId="29" xfId="0" applyNumberFormat="1" applyFont="1" applyBorder="1"/>
    <xf numFmtId="3" fontId="41" fillId="0" borderId="67" xfId="0" applyNumberFormat="1" applyFont="1" applyBorder="1"/>
    <xf numFmtId="166" fontId="41" fillId="0" borderId="10" xfId="0" applyNumberFormat="1" applyFont="1" applyBorder="1"/>
    <xf numFmtId="166" fontId="41" fillId="0" borderId="27" xfId="0" applyNumberFormat="1" applyFont="1" applyBorder="1"/>
    <xf numFmtId="166" fontId="41" fillId="0" borderId="35" xfId="0" applyNumberFormat="1" applyFont="1" applyBorder="1"/>
    <xf numFmtId="166" fontId="41" fillId="0" borderId="32" xfId="0" applyNumberFormat="1" applyFont="1" applyBorder="1"/>
    <xf numFmtId="166" fontId="42" fillId="0" borderId="37" xfId="0" applyNumberFormat="1" applyFont="1" applyBorder="1"/>
    <xf numFmtId="166" fontId="41" fillId="0" borderId="34" xfId="0" applyNumberFormat="1" applyFont="1" applyBorder="1"/>
    <xf numFmtId="166" fontId="42" fillId="0" borderId="34" xfId="0" applyNumberFormat="1" applyFont="1" applyBorder="1"/>
    <xf numFmtId="166" fontId="42" fillId="0" borderId="38" xfId="0" applyNumberFormat="1" applyFont="1" applyBorder="1"/>
    <xf numFmtId="166" fontId="42" fillId="0" borderId="29" xfId="0" applyNumberFormat="1" applyFont="1" applyBorder="1"/>
    <xf numFmtId="166" fontId="42" fillId="0" borderId="32" xfId="0" applyNumberFormat="1" applyFont="1" applyBorder="1"/>
    <xf numFmtId="166" fontId="0" fillId="0" borderId="10" xfId="0" applyNumberFormat="1" applyFill="1" applyBorder="1"/>
    <xf numFmtId="166" fontId="42" fillId="0" borderId="10" xfId="0" applyNumberFormat="1" applyFont="1" applyFill="1" applyBorder="1"/>
    <xf numFmtId="166" fontId="41" fillId="0" borderId="38" xfId="0" applyNumberFormat="1" applyFont="1" applyBorder="1"/>
    <xf numFmtId="166" fontId="0" fillId="0" borderId="35" xfId="0" applyNumberFormat="1" applyFill="1" applyBorder="1"/>
    <xf numFmtId="166" fontId="41" fillId="0" borderId="44" xfId="0" applyNumberFormat="1" applyFont="1" applyBorder="1"/>
    <xf numFmtId="166" fontId="0" fillId="0" borderId="29" xfId="0" applyNumberFormat="1" applyFill="1" applyBorder="1"/>
    <xf numFmtId="49" fontId="0" fillId="0" borderId="39" xfId="0" applyNumberFormat="1" applyBorder="1"/>
    <xf numFmtId="0" fontId="0" fillId="0" borderId="30" xfId="0" applyBorder="1" applyAlignment="1">
      <alignment wrapText="1"/>
    </xf>
    <xf numFmtId="164" fontId="41" fillId="0" borderId="43" xfId="0" applyNumberFormat="1" applyFont="1" applyBorder="1"/>
    <xf numFmtId="0" fontId="0" fillId="0" borderId="36" xfId="0" applyBorder="1" applyAlignment="1">
      <alignment wrapText="1"/>
    </xf>
    <xf numFmtId="166" fontId="42" fillId="0" borderId="35" xfId="0" applyNumberFormat="1" applyFont="1" applyBorder="1"/>
    <xf numFmtId="166" fontId="42" fillId="0" borderId="17" xfId="0" applyNumberFormat="1" applyFont="1" applyBorder="1"/>
    <xf numFmtId="0" fontId="0" fillId="0" borderId="41" xfId="0" applyBorder="1"/>
    <xf numFmtId="0" fontId="0" fillId="0" borderId="42" xfId="0" applyBorder="1"/>
    <xf numFmtId="3" fontId="41" fillId="0" borderId="40" xfId="0" applyNumberFormat="1" applyFont="1" applyBorder="1"/>
    <xf numFmtId="49" fontId="42" fillId="0" borderId="17" xfId="0" applyNumberFormat="1" applyFont="1" applyBorder="1"/>
    <xf numFmtId="0" fontId="42" fillId="0" borderId="33" xfId="0" applyFont="1" applyBorder="1"/>
    <xf numFmtId="0" fontId="42" fillId="0" borderId="0" xfId="0" applyFont="1" applyBorder="1"/>
    <xf numFmtId="0" fontId="42" fillId="0" borderId="34" xfId="0" applyFont="1" applyBorder="1"/>
    <xf numFmtId="0" fontId="0" fillId="0" borderId="39" xfId="0" applyBorder="1"/>
    <xf numFmtId="166" fontId="41" fillId="0" borderId="45" xfId="0" applyNumberFormat="1" applyFont="1" applyBorder="1"/>
    <xf numFmtId="3" fontId="41" fillId="0" borderId="77" xfId="0" applyNumberFormat="1" applyFont="1" applyBorder="1"/>
    <xf numFmtId="3" fontId="41" fillId="0" borderId="78" xfId="0" applyNumberFormat="1" applyFont="1" applyBorder="1"/>
    <xf numFmtId="0" fontId="0" fillId="0" borderId="69" xfId="0" applyBorder="1" applyAlignment="1">
      <alignment wrapText="1" shrinkToFit="1"/>
    </xf>
    <xf numFmtId="0" fontId="0" fillId="0" borderId="69" xfId="0" applyBorder="1" applyAlignment="1">
      <alignment wrapText="1"/>
    </xf>
    <xf numFmtId="0" fontId="0" fillId="0" borderId="71" xfId="0" applyBorder="1" applyAlignment="1">
      <alignment wrapText="1"/>
    </xf>
    <xf numFmtId="3" fontId="41" fillId="0" borderId="75" xfId="0" applyNumberFormat="1" applyFont="1" applyBorder="1" applyAlignment="1">
      <alignment horizontal="center"/>
    </xf>
    <xf numFmtId="166" fontId="0" fillId="0" borderId="60" xfId="0" applyNumberFormat="1" applyBorder="1"/>
    <xf numFmtId="166" fontId="0" fillId="0" borderId="33" xfId="0" applyNumberFormat="1" applyFont="1" applyBorder="1"/>
    <xf numFmtId="166" fontId="0" fillId="0" borderId="37" xfId="0" applyNumberFormat="1" applyFont="1" applyBorder="1"/>
    <xf numFmtId="166" fontId="0" fillId="0" borderId="31" xfId="0" applyNumberFormat="1" applyFont="1" applyBorder="1"/>
    <xf numFmtId="166" fontId="0" fillId="0" borderId="0" xfId="0" applyNumberFormat="1" applyFont="1" applyBorder="1"/>
    <xf numFmtId="166" fontId="0" fillId="0" borderId="25" xfId="0" applyNumberFormat="1" applyFont="1" applyBorder="1"/>
    <xf numFmtId="166" fontId="0" fillId="0" borderId="35" xfId="0" applyNumberFormat="1" applyFont="1" applyBorder="1"/>
    <xf numFmtId="166" fontId="0" fillId="0" borderId="10" xfId="0" applyNumberFormat="1" applyFont="1" applyBorder="1"/>
    <xf numFmtId="166" fontId="0" fillId="0" borderId="17" xfId="0" applyNumberFormat="1" applyFont="1" applyBorder="1"/>
    <xf numFmtId="166" fontId="0" fillId="0" borderId="29" xfId="0" applyNumberFormat="1" applyFont="1" applyBorder="1"/>
    <xf numFmtId="166" fontId="41" fillId="0" borderId="57" xfId="0" applyNumberFormat="1" applyFont="1" applyBorder="1"/>
    <xf numFmtId="166" fontId="41" fillId="0" borderId="52" xfId="0" applyNumberFormat="1" applyFont="1" applyBorder="1"/>
    <xf numFmtId="166" fontId="0" fillId="0" borderId="78" xfId="0" applyNumberFormat="1" applyFont="1" applyBorder="1"/>
    <xf numFmtId="166" fontId="41" fillId="0" borderId="51" xfId="0" applyNumberFormat="1" applyFont="1" applyBorder="1"/>
    <xf numFmtId="0" fontId="41" fillId="0" borderId="64" xfId="0" applyFont="1" applyBorder="1"/>
    <xf numFmtId="166" fontId="41" fillId="0" borderId="67" xfId="0" applyNumberFormat="1" applyFont="1" applyBorder="1"/>
    <xf numFmtId="166" fontId="25" fillId="0" borderId="35" xfId="36" applyNumberFormat="1" applyFont="1" applyFill="1" applyBorder="1" applyAlignment="1">
      <alignment horizontal="right"/>
    </xf>
    <xf numFmtId="166" fontId="0" fillId="0" borderId="30" xfId="0" applyNumberFormat="1" applyBorder="1"/>
    <xf numFmtId="166" fontId="0" fillId="0" borderId="36" xfId="0" applyNumberFormat="1" applyBorder="1"/>
    <xf numFmtId="166" fontId="0" fillId="0" borderId="34" xfId="0" applyNumberFormat="1" applyBorder="1"/>
    <xf numFmtId="166" fontId="0" fillId="0" borderId="38" xfId="0" applyNumberFormat="1" applyBorder="1"/>
    <xf numFmtId="166" fontId="0" fillId="0" borderId="32" xfId="0" applyNumberFormat="1" applyBorder="1"/>
    <xf numFmtId="3" fontId="41" fillId="0" borderId="64" xfId="0" applyNumberFormat="1" applyFont="1" applyBorder="1"/>
    <xf numFmtId="0" fontId="41" fillId="0" borderId="65" xfId="0" applyFont="1" applyBorder="1"/>
    <xf numFmtId="49" fontId="41" fillId="0" borderId="63" xfId="0" applyNumberFormat="1" applyFont="1" applyBorder="1"/>
    <xf numFmtId="166" fontId="41" fillId="0" borderId="65" xfId="0" applyNumberFormat="1" applyFont="1" applyBorder="1"/>
    <xf numFmtId="49" fontId="41" fillId="0" borderId="77" xfId="0" applyNumberFormat="1" applyFont="1" applyBorder="1"/>
    <xf numFmtId="0" fontId="41" fillId="0" borderId="66" xfId="0" applyFont="1" applyBorder="1"/>
    <xf numFmtId="166" fontId="41" fillId="0" borderId="66" xfId="0" applyNumberFormat="1" applyFont="1" applyBorder="1"/>
    <xf numFmtId="3" fontId="41" fillId="0" borderId="35" xfId="0" applyNumberFormat="1" applyFont="1" applyBorder="1" applyAlignment="1">
      <alignment horizontal="right"/>
    </xf>
    <xf numFmtId="3" fontId="41" fillId="0" borderId="10" xfId="0" applyNumberFormat="1" applyFont="1" applyBorder="1" applyAlignment="1">
      <alignment horizontal="right"/>
    </xf>
    <xf numFmtId="3" fontId="41" fillId="0" borderId="29" xfId="0" applyNumberFormat="1" applyFont="1" applyBorder="1" applyAlignment="1">
      <alignment horizontal="right"/>
    </xf>
    <xf numFmtId="3" fontId="41" fillId="0" borderId="72" xfId="0" applyNumberFormat="1" applyFont="1" applyBorder="1" applyAlignment="1">
      <alignment horizontal="right"/>
    </xf>
    <xf numFmtId="166" fontId="41" fillId="0" borderId="32" xfId="0" applyNumberFormat="1" applyFont="1" applyBorder="1" applyAlignment="1">
      <alignment horizontal="right"/>
    </xf>
    <xf numFmtId="166" fontId="41" fillId="0" borderId="29" xfId="0" applyNumberFormat="1" applyFont="1" applyBorder="1" applyAlignment="1">
      <alignment horizontal="right"/>
    </xf>
    <xf numFmtId="166" fontId="41" fillId="0" borderId="10" xfId="0" applyNumberFormat="1" applyFont="1" applyBorder="1" applyAlignment="1">
      <alignment horizontal="right"/>
    </xf>
    <xf numFmtId="0" fontId="0" fillId="0" borderId="67" xfId="0" applyFont="1" applyBorder="1"/>
    <xf numFmtId="0" fontId="0" fillId="0" borderId="17" xfId="0" applyFont="1" applyBorder="1"/>
    <xf numFmtId="14" fontId="0" fillId="0" borderId="17" xfId="0" applyNumberFormat="1" applyFont="1" applyBorder="1"/>
    <xf numFmtId="0" fontId="19" fillId="0" borderId="0" xfId="36" applyFont="1" applyBorder="1" applyAlignment="1">
      <alignment horizontal="right"/>
    </xf>
    <xf numFmtId="0" fontId="19" fillId="0" borderId="0" xfId="36" applyFont="1" applyAlignment="1">
      <alignment horizontal="right"/>
    </xf>
    <xf numFmtId="49" fontId="20" fillId="0" borderId="0" xfId="36" applyNumberFormat="1" applyFont="1" applyFill="1" applyBorder="1" applyAlignment="1" applyProtection="1">
      <alignment horizontal="center" wrapText="1"/>
      <protection hidden="1"/>
    </xf>
    <xf numFmtId="10" fontId="21" fillId="0" borderId="53" xfId="36" applyNumberFormat="1" applyFont="1" applyFill="1" applyBorder="1" applyAlignment="1" applyProtection="1">
      <alignment horizontal="center" vertical="center" wrapText="1"/>
      <protection hidden="1"/>
    </xf>
    <xf numFmtId="10" fontId="21" fillId="0" borderId="49" xfId="36" applyNumberFormat="1" applyFont="1" applyFill="1" applyBorder="1" applyAlignment="1" applyProtection="1">
      <alignment horizontal="center" vertical="center" wrapText="1"/>
      <protection hidden="1"/>
    </xf>
    <xf numFmtId="10" fontId="21" fillId="0" borderId="55" xfId="36" applyNumberFormat="1" applyFont="1" applyFill="1" applyBorder="1" applyAlignment="1" applyProtection="1">
      <alignment horizontal="center" vertical="center" wrapText="1"/>
      <protection hidden="1"/>
    </xf>
    <xf numFmtId="49" fontId="21" fillId="0" borderId="48" xfId="36" applyNumberFormat="1" applyFont="1" applyBorder="1" applyAlignment="1">
      <alignment horizontal="center" vertical="center" wrapText="1"/>
    </xf>
    <xf numFmtId="49" fontId="21" fillId="0" borderId="16" xfId="36" applyNumberFormat="1" applyFont="1" applyBorder="1" applyAlignment="1">
      <alignment horizontal="center" vertical="center" wrapText="1"/>
    </xf>
    <xf numFmtId="0" fontId="25" fillId="0" borderId="29" xfId="0" applyFont="1" applyBorder="1" applyAlignment="1">
      <alignment horizontal="center" vertical="top" wrapText="1"/>
    </xf>
    <xf numFmtId="0" fontId="25" fillId="0" borderId="35" xfId="0" applyFont="1" applyBorder="1" applyAlignment="1">
      <alignment horizontal="center" vertical="top" wrapText="1"/>
    </xf>
    <xf numFmtId="49" fontId="19" fillId="0" borderId="29" xfId="0" applyNumberFormat="1" applyFont="1" applyBorder="1" applyAlignment="1">
      <alignment horizontal="center" vertical="top" wrapText="1"/>
    </xf>
    <xf numFmtId="49" fontId="19" fillId="0" borderId="35" xfId="0" applyNumberFormat="1" applyFont="1" applyBorder="1" applyAlignment="1">
      <alignment horizontal="center" vertical="top" wrapText="1"/>
    </xf>
    <xf numFmtId="0" fontId="21" fillId="0" borderId="53" xfId="36" applyFont="1" applyBorder="1" applyAlignment="1">
      <alignment horizontal="center" vertical="center" wrapText="1"/>
    </xf>
    <xf numFmtId="0" fontId="21" fillId="0" borderId="54" xfId="36" applyFont="1" applyBorder="1" applyAlignment="1">
      <alignment horizontal="center" vertical="center" wrapText="1"/>
    </xf>
    <xf numFmtId="4" fontId="21" fillId="0" borderId="10" xfId="36" applyNumberFormat="1" applyFont="1" applyFill="1" applyBorder="1" applyAlignment="1" applyProtection="1">
      <alignment horizontal="center" vertical="center" wrapText="1"/>
      <protection hidden="1"/>
    </xf>
    <xf numFmtId="166" fontId="46" fillId="0" borderId="29" xfId="0" applyNumberFormat="1" applyFont="1" applyFill="1" applyBorder="1" applyAlignment="1">
      <alignment horizontal="center" vertical="center" wrapText="1"/>
    </xf>
    <xf numFmtId="0" fontId="0" fillId="0" borderId="35" xfId="0" applyFont="1" applyBorder="1" applyAlignment="1">
      <alignment horizontal="center" vertical="center" wrapText="1"/>
    </xf>
    <xf numFmtId="0" fontId="25" fillId="0" borderId="0" xfId="36" applyFont="1" applyAlignment="1">
      <alignment horizontal="right"/>
    </xf>
    <xf numFmtId="0" fontId="20" fillId="0" borderId="0" xfId="0" applyFont="1" applyFill="1" applyAlignment="1">
      <alignment horizontal="center" vertical="center" wrapText="1"/>
    </xf>
    <xf numFmtId="0" fontId="50" fillId="0" borderId="0" xfId="0" applyFont="1" applyAlignment="1"/>
    <xf numFmtId="0" fontId="45" fillId="0" borderId="29" xfId="0" applyFont="1" applyFill="1" applyBorder="1" applyAlignment="1">
      <alignment horizontal="center" vertical="center" wrapText="1"/>
    </xf>
    <xf numFmtId="0" fontId="45" fillId="0" borderId="35" xfId="0" applyFont="1" applyFill="1" applyBorder="1" applyAlignment="1">
      <alignment horizontal="center" vertical="center" wrapText="1"/>
    </xf>
    <xf numFmtId="49" fontId="45" fillId="0" borderId="29" xfId="0" applyNumberFormat="1" applyFont="1" applyFill="1" applyBorder="1" applyAlignment="1">
      <alignment horizontal="center" vertical="center" wrapText="1"/>
    </xf>
    <xf numFmtId="49" fontId="45" fillId="0" borderId="35" xfId="0" applyNumberFormat="1" applyFont="1" applyFill="1" applyBorder="1" applyAlignment="1">
      <alignment horizontal="center" vertical="center" wrapText="1"/>
    </xf>
    <xf numFmtId="49" fontId="46" fillId="0" borderId="29" xfId="0" applyNumberFormat="1" applyFont="1" applyFill="1" applyBorder="1" applyAlignment="1">
      <alignment horizontal="center" vertical="center" wrapText="1"/>
    </xf>
    <xf numFmtId="49" fontId="46" fillId="0" borderId="35" xfId="0" applyNumberFormat="1" applyFont="1" applyFill="1" applyBorder="1" applyAlignment="1">
      <alignment horizontal="center" vertical="center" wrapText="1"/>
    </xf>
    <xf numFmtId="49" fontId="46" fillId="0" borderId="26" xfId="0" applyNumberFormat="1" applyFont="1" applyFill="1" applyBorder="1" applyAlignment="1">
      <alignment horizontal="center" vertical="center" wrapText="1"/>
    </xf>
    <xf numFmtId="49" fontId="46" fillId="0" borderId="25" xfId="0" applyNumberFormat="1" applyFont="1" applyFill="1" applyBorder="1" applyAlignment="1">
      <alignment horizontal="center" vertical="center" wrapText="1"/>
    </xf>
    <xf numFmtId="49" fontId="46" fillId="0" borderId="27" xfId="0" applyNumberFormat="1" applyFont="1" applyFill="1" applyBorder="1" applyAlignment="1">
      <alignment horizontal="center"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Tmp" xfId="36"/>
    <cellStyle name="Обычный_ПРИЛ2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"/>
  <sheetViews>
    <sheetView zoomScaleNormal="100" zoomScaleSheetLayoutView="100" workbookViewId="0">
      <selection sqref="A1:XFD1048576"/>
    </sheetView>
  </sheetViews>
  <sheetFormatPr defaultColWidth="9.109375" defaultRowHeight="13.2" x14ac:dyDescent="0.25"/>
  <cols>
    <col min="1" max="1" width="9.109375" style="1"/>
    <col min="2" max="2" width="9.109375" style="7"/>
    <col min="3" max="3" width="9.109375" style="19"/>
    <col min="4" max="7" width="9.109375" style="2"/>
    <col min="8" max="8" width="9.109375" style="6"/>
    <col min="9" max="13" width="9.109375" style="5"/>
    <col min="14" max="16384" width="9.109375" style="2"/>
  </cols>
  <sheetData/>
  <phoneticPr fontId="0" type="noConversion"/>
  <pageMargins left="0.31496062992125984" right="0.23622047244094491" top="0.51181102362204722" bottom="0.39370078740157483" header="0.51181102362204722" footer="0.11811023622047245"/>
  <pageSetup paperSize="9" scale="75" firstPageNumber="0" orientation="landscape" horizontalDpi="300" verticalDpi="300" r:id="rId1"/>
  <headerFooter alignWithMargins="0">
    <oddFooter>&amp;R7]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I64"/>
  <sheetViews>
    <sheetView workbookViewId="0">
      <pane ySplit="8" topLeftCell="A9" activePane="bottomLeft" state="frozen"/>
      <selection pane="bottomLeft" activeCell="O63" sqref="O63"/>
    </sheetView>
  </sheetViews>
  <sheetFormatPr defaultColWidth="9.109375" defaultRowHeight="13.2" x14ac:dyDescent="0.25"/>
  <cols>
    <col min="1" max="1" width="3.33203125" style="1" customWidth="1"/>
    <col min="2" max="2" width="3.88671875" style="7" customWidth="1"/>
    <col min="3" max="3" width="46" style="19" customWidth="1"/>
    <col min="4" max="4" width="13.6640625" style="2" hidden="1" customWidth="1"/>
    <col min="5" max="5" width="13.88671875" style="2" hidden="1" customWidth="1"/>
    <col min="6" max="7" width="0" style="2" hidden="1" customWidth="1"/>
    <col min="8" max="8" width="12.88671875" style="6" customWidth="1"/>
    <col min="9" max="9" width="12.88671875" style="5" customWidth="1"/>
    <col min="10" max="10" width="9.109375" style="5"/>
    <col min="11" max="11" width="9.33203125" style="5" bestFit="1" customWidth="1"/>
    <col min="12" max="12" width="12.109375" style="5" customWidth="1"/>
    <col min="13" max="13" width="10.88671875" style="5" customWidth="1"/>
    <col min="14" max="14" width="10.44140625" style="2" customWidth="1"/>
    <col min="15" max="15" width="10.5546875" style="2" customWidth="1"/>
    <col min="16" max="16" width="9.88671875" style="2" customWidth="1"/>
    <col min="17" max="17" width="9.6640625" style="2" customWidth="1"/>
    <col min="18" max="16384" width="9.109375" style="2"/>
  </cols>
  <sheetData>
    <row r="1" spans="1:1543" x14ac:dyDescent="0.25">
      <c r="A1" s="7"/>
      <c r="C1" s="17"/>
      <c r="D1" s="8"/>
      <c r="E1" s="8"/>
      <c r="F1" s="8"/>
      <c r="G1" s="8"/>
      <c r="H1" s="9"/>
      <c r="I1" s="10"/>
      <c r="J1" s="10"/>
      <c r="K1" s="10"/>
      <c r="L1" s="10"/>
      <c r="M1" s="10"/>
      <c r="N1" s="8"/>
      <c r="O1" s="367"/>
      <c r="P1" s="464" t="s">
        <v>229</v>
      </c>
      <c r="Q1" s="464"/>
      <c r="R1" s="464"/>
    </row>
    <row r="2" spans="1:1543" x14ac:dyDescent="0.25">
      <c r="A2" s="7"/>
      <c r="C2" s="17"/>
      <c r="D2" s="8"/>
      <c r="E2" s="8"/>
      <c r="F2" s="8"/>
      <c r="G2" s="8"/>
      <c r="H2" s="9"/>
      <c r="I2" s="10"/>
      <c r="J2" s="10"/>
      <c r="K2" s="10"/>
      <c r="L2" s="10"/>
      <c r="M2" s="81"/>
      <c r="N2" s="81"/>
      <c r="O2" s="464" t="s">
        <v>77</v>
      </c>
      <c r="P2" s="464"/>
      <c r="Q2" s="464"/>
      <c r="R2" s="464"/>
    </row>
    <row r="3" spans="1:1543" x14ac:dyDescent="0.25">
      <c r="A3" s="7"/>
      <c r="C3" s="17"/>
      <c r="D3" s="8"/>
      <c r="E3" s="8"/>
      <c r="F3" s="8"/>
      <c r="G3" s="8"/>
      <c r="H3" s="9"/>
      <c r="I3" s="81"/>
      <c r="J3" s="81"/>
      <c r="K3" s="81"/>
      <c r="L3" s="81"/>
      <c r="M3" s="81"/>
      <c r="N3" s="81"/>
      <c r="O3" s="464" t="s">
        <v>78</v>
      </c>
      <c r="P3" s="464"/>
      <c r="Q3" s="464"/>
      <c r="R3" s="464"/>
    </row>
    <row r="4" spans="1:1543" x14ac:dyDescent="0.25">
      <c r="A4" s="7"/>
      <c r="C4" s="17"/>
      <c r="D4" s="8"/>
      <c r="E4" s="8"/>
      <c r="F4" s="8"/>
      <c r="G4" s="8"/>
      <c r="H4" s="9"/>
      <c r="I4" s="10"/>
      <c r="J4" s="10"/>
      <c r="K4" s="10"/>
      <c r="L4" s="10"/>
      <c r="M4" s="10"/>
      <c r="N4" s="8"/>
      <c r="O4" s="367"/>
    </row>
    <row r="5" spans="1:1543" x14ac:dyDescent="0.25">
      <c r="A5" s="7"/>
      <c r="C5" s="17"/>
      <c r="D5" s="8"/>
      <c r="E5" s="8"/>
      <c r="F5" s="8"/>
      <c r="G5" s="8"/>
      <c r="H5" s="9"/>
      <c r="I5" s="10"/>
      <c r="J5" s="10"/>
      <c r="K5" s="10"/>
      <c r="L5" s="10"/>
      <c r="M5" s="10"/>
      <c r="N5" s="8"/>
      <c r="O5" s="367"/>
    </row>
    <row r="6" spans="1:1543" ht="12.75" customHeight="1" x14ac:dyDescent="0.3">
      <c r="A6" s="465" t="s">
        <v>274</v>
      </c>
      <c r="B6" s="465"/>
      <c r="C6" s="465"/>
      <c r="D6" s="465"/>
      <c r="E6" s="465"/>
      <c r="F6" s="465"/>
      <c r="G6" s="465"/>
      <c r="H6" s="465"/>
      <c r="I6" s="465"/>
      <c r="J6" s="465"/>
      <c r="K6" s="465"/>
      <c r="L6" s="465"/>
      <c r="M6" s="465"/>
      <c r="N6" s="465"/>
      <c r="O6" s="465"/>
    </row>
    <row r="7" spans="1:1543" ht="12.75" customHeight="1" x14ac:dyDescent="0.3">
      <c r="A7" s="465"/>
      <c r="B7" s="465"/>
      <c r="C7" s="465"/>
      <c r="D7" s="465"/>
      <c r="E7" s="465"/>
      <c r="F7" s="465"/>
      <c r="G7" s="465"/>
      <c r="H7" s="465"/>
      <c r="I7" s="465"/>
      <c r="J7" s="465"/>
      <c r="K7" s="465"/>
      <c r="L7" s="465"/>
      <c r="M7" s="465"/>
      <c r="N7" s="465"/>
      <c r="O7" s="465"/>
    </row>
    <row r="8" spans="1:1543" ht="11.25" customHeight="1" x14ac:dyDescent="0.25">
      <c r="A8" s="11"/>
      <c r="B8" s="11"/>
      <c r="C8" s="18"/>
      <c r="D8" s="12"/>
      <c r="E8" s="12"/>
      <c r="F8" s="12"/>
      <c r="G8" s="12"/>
      <c r="H8" s="13"/>
      <c r="I8" s="14"/>
      <c r="J8" s="14"/>
      <c r="K8" s="14"/>
      <c r="L8" s="14"/>
      <c r="M8" s="14"/>
      <c r="N8" s="463"/>
      <c r="O8" s="463"/>
      <c r="Q8" s="463"/>
      <c r="R8" s="463"/>
    </row>
    <row r="9" spans="1:1543" ht="51.75" customHeight="1" x14ac:dyDescent="0.25">
      <c r="A9" s="471" t="s">
        <v>13</v>
      </c>
      <c r="B9" s="473" t="s">
        <v>29</v>
      </c>
      <c r="C9" s="475" t="s">
        <v>31</v>
      </c>
      <c r="D9" s="305" t="s">
        <v>0</v>
      </c>
      <c r="E9" s="305" t="s">
        <v>1</v>
      </c>
      <c r="F9" s="306" t="s">
        <v>2</v>
      </c>
      <c r="G9" s="307" t="s">
        <v>3</v>
      </c>
      <c r="H9" s="308" t="s">
        <v>294</v>
      </c>
      <c r="I9" s="308" t="s">
        <v>293</v>
      </c>
      <c r="J9" s="477" t="s">
        <v>75</v>
      </c>
      <c r="K9" s="477"/>
      <c r="L9" s="477" t="s">
        <v>69</v>
      </c>
      <c r="M9" s="477" t="s">
        <v>70</v>
      </c>
      <c r="N9" s="309" t="s">
        <v>76</v>
      </c>
      <c r="O9" s="310" t="s">
        <v>4</v>
      </c>
      <c r="P9" s="466" t="s">
        <v>68</v>
      </c>
      <c r="Q9" s="467"/>
      <c r="R9" s="468"/>
    </row>
    <row r="10" spans="1:1543" s="1" customFormat="1" ht="24.75" customHeight="1" x14ac:dyDescent="0.25">
      <c r="A10" s="472"/>
      <c r="B10" s="474"/>
      <c r="C10" s="476"/>
      <c r="D10" s="311"/>
      <c r="E10" s="311"/>
      <c r="F10" s="311"/>
      <c r="G10" s="368"/>
      <c r="H10" s="469" t="s">
        <v>243</v>
      </c>
      <c r="I10" s="470"/>
      <c r="J10" s="369" t="s">
        <v>11</v>
      </c>
      <c r="K10" s="369" t="s">
        <v>12</v>
      </c>
      <c r="L10" s="477"/>
      <c r="M10" s="477"/>
      <c r="N10" s="309" t="s">
        <v>11</v>
      </c>
      <c r="O10" s="310" t="s">
        <v>12</v>
      </c>
      <c r="P10" s="312" t="s">
        <v>55</v>
      </c>
      <c r="Q10" s="313" t="s">
        <v>56</v>
      </c>
      <c r="R10" s="314" t="s">
        <v>57</v>
      </c>
    </row>
    <row r="11" spans="1:1543" s="1" customFormat="1" ht="14.25" customHeight="1" x14ac:dyDescent="0.25">
      <c r="A11" s="266">
        <v>1</v>
      </c>
      <c r="B11" s="115">
        <v>3</v>
      </c>
      <c r="C11" s="114">
        <v>4</v>
      </c>
      <c r="D11" s="79">
        <v>5</v>
      </c>
      <c r="E11" s="79">
        <v>6</v>
      </c>
      <c r="F11" s="79">
        <v>7</v>
      </c>
      <c r="G11" s="80">
        <v>8</v>
      </c>
      <c r="H11" s="118" t="s">
        <v>5</v>
      </c>
      <c r="I11" s="96" t="s">
        <v>71</v>
      </c>
      <c r="J11" s="96" t="s">
        <v>72</v>
      </c>
      <c r="K11" s="96" t="s">
        <v>73</v>
      </c>
      <c r="L11" s="96" t="s">
        <v>74</v>
      </c>
      <c r="M11" s="96" t="s">
        <v>6</v>
      </c>
      <c r="N11" s="116" t="s">
        <v>65</v>
      </c>
      <c r="O11" s="21" t="s">
        <v>7</v>
      </c>
      <c r="P11" s="116" t="s">
        <v>8</v>
      </c>
      <c r="Q11" s="96" t="s">
        <v>9</v>
      </c>
      <c r="R11" s="117" t="s">
        <v>10</v>
      </c>
      <c r="S11" s="7"/>
      <c r="T11" s="7"/>
      <c r="U11" s="7"/>
      <c r="V11" s="7"/>
      <c r="W11" s="7"/>
      <c r="X11" s="7"/>
      <c r="Y11" s="7"/>
      <c r="Z11" s="7"/>
    </row>
    <row r="12" spans="1:1543" s="16" customFormat="1" ht="32.25" customHeight="1" x14ac:dyDescent="0.25">
      <c r="A12" s="268" t="s">
        <v>14</v>
      </c>
      <c r="B12" s="121"/>
      <c r="C12" s="120" t="s">
        <v>32</v>
      </c>
      <c r="D12" s="63"/>
      <c r="E12" s="63"/>
      <c r="F12" s="64"/>
      <c r="G12" s="65"/>
      <c r="H12" s="87">
        <f>SUM(H13,H14,H15,H16,H17,H18,H19,H20)</f>
        <v>83071.600000000006</v>
      </c>
      <c r="I12" s="87">
        <f>SUM(I13,I14,I15,I16,I17,I18,I19,I20)</f>
        <v>96068.4</v>
      </c>
      <c r="J12" s="90">
        <f>I12-H12</f>
        <v>12996.799999999988</v>
      </c>
      <c r="K12" s="86">
        <f>PRODUCT(I12,1/H12)</f>
        <v>1.1564529875432759</v>
      </c>
      <c r="L12" s="87">
        <f>SUM(L13,L14,L15,L16,L17,L18,L19,L20)</f>
        <v>96068.4</v>
      </c>
      <c r="M12" s="87">
        <f>SUM(M13,M14,M15,M16,M17,M18,M19,M20)</f>
        <v>90687.700000000012</v>
      </c>
      <c r="N12" s="87">
        <f>M12-L12</f>
        <v>-5380.6999999999825</v>
      </c>
      <c r="O12" s="86">
        <f t="shared" ref="O12:O18" si="0">PRODUCT(M12,1/L12)</f>
        <v>0.94399094811613404</v>
      </c>
      <c r="P12" s="86">
        <f>PRODUCT(H12,1/H61)</f>
        <v>8.7568883928820868E-2</v>
      </c>
      <c r="Q12" s="86">
        <f>PRODUCT(L12,1/L61)</f>
        <v>8.263673286747357E-2</v>
      </c>
      <c r="R12" s="86">
        <f>PRODUCT(M12,1/M61)</f>
        <v>9.1199319059994691E-2</v>
      </c>
      <c r="S12" s="8"/>
      <c r="T12" s="8"/>
      <c r="U12" s="8"/>
      <c r="V12" s="8"/>
      <c r="W12" s="8"/>
      <c r="X12" s="8"/>
      <c r="Y12" s="8"/>
      <c r="Z12" s="8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  <c r="IW12" s="3"/>
      <c r="IX12" s="3"/>
      <c r="IY12" s="3"/>
      <c r="IZ12" s="3"/>
      <c r="JA12" s="3"/>
      <c r="JB12" s="3"/>
      <c r="JC12" s="3"/>
      <c r="JD12" s="3"/>
      <c r="JE12" s="3"/>
      <c r="JF12" s="3"/>
      <c r="JG12" s="3"/>
      <c r="JH12" s="3"/>
      <c r="JI12" s="3"/>
      <c r="JJ12" s="3"/>
      <c r="JK12" s="3"/>
      <c r="JL12" s="3"/>
      <c r="JM12" s="3"/>
      <c r="JN12" s="3"/>
      <c r="JO12" s="3"/>
      <c r="JP12" s="3"/>
      <c r="JQ12" s="3"/>
      <c r="JR12" s="3"/>
      <c r="JS12" s="3"/>
      <c r="JT12" s="3"/>
      <c r="JU12" s="3"/>
      <c r="JV12" s="3"/>
      <c r="JW12" s="3"/>
      <c r="JX12" s="3"/>
      <c r="JY12" s="3"/>
      <c r="JZ12" s="3"/>
      <c r="KA12" s="3"/>
      <c r="KB12" s="3"/>
      <c r="KC12" s="3"/>
      <c r="KD12" s="3"/>
      <c r="KE12" s="3"/>
      <c r="KF12" s="3"/>
      <c r="KG12" s="3"/>
      <c r="KH12" s="3"/>
      <c r="KI12" s="3"/>
      <c r="KJ12" s="3"/>
      <c r="KK12" s="3"/>
      <c r="KL12" s="3"/>
      <c r="KM12" s="3"/>
      <c r="KN12" s="3"/>
      <c r="KO12" s="3"/>
      <c r="KP12" s="3"/>
      <c r="KQ12" s="3"/>
      <c r="KR12" s="3"/>
      <c r="KS12" s="3"/>
      <c r="KT12" s="3"/>
      <c r="KU12" s="3"/>
      <c r="KV12" s="3"/>
      <c r="KW12" s="3"/>
      <c r="KX12" s="3"/>
      <c r="KY12" s="3"/>
      <c r="KZ12" s="3"/>
      <c r="LA12" s="3"/>
      <c r="LB12" s="3"/>
      <c r="LC12" s="3"/>
      <c r="LD12" s="3"/>
      <c r="LE12" s="3"/>
      <c r="LF12" s="3"/>
      <c r="LG12" s="3"/>
      <c r="LH12" s="3"/>
      <c r="LI12" s="3"/>
      <c r="LJ12" s="3"/>
      <c r="LK12" s="3"/>
      <c r="LL12" s="3"/>
      <c r="LM12" s="3"/>
      <c r="LN12" s="3"/>
      <c r="LO12" s="3"/>
      <c r="LP12" s="3"/>
      <c r="LQ12" s="3"/>
      <c r="LR12" s="3"/>
      <c r="LS12" s="3"/>
      <c r="LT12" s="3"/>
      <c r="LU12" s="3"/>
      <c r="LV12" s="3"/>
      <c r="LW12" s="3"/>
      <c r="LX12" s="3"/>
      <c r="LY12" s="3"/>
      <c r="LZ12" s="3"/>
      <c r="MA12" s="3"/>
      <c r="MB12" s="3"/>
      <c r="MC12" s="3"/>
      <c r="MD12" s="3"/>
      <c r="ME12" s="3"/>
      <c r="MF12" s="3"/>
      <c r="MG12" s="3"/>
      <c r="MH12" s="3"/>
      <c r="MI12" s="3"/>
      <c r="MJ12" s="3"/>
      <c r="MK12" s="3"/>
      <c r="ML12" s="3"/>
      <c r="MM12" s="3"/>
      <c r="MN12" s="3"/>
      <c r="MO12" s="3"/>
      <c r="MP12" s="3"/>
      <c r="MQ12" s="3"/>
      <c r="MR12" s="3"/>
      <c r="MS12" s="3"/>
      <c r="MT12" s="3"/>
      <c r="MU12" s="3"/>
      <c r="MV12" s="3"/>
      <c r="MW12" s="3"/>
      <c r="MX12" s="3"/>
      <c r="MY12" s="3"/>
      <c r="MZ12" s="3"/>
      <c r="NA12" s="3"/>
      <c r="NB12" s="3"/>
      <c r="NC12" s="3"/>
      <c r="ND12" s="3"/>
      <c r="NE12" s="3"/>
      <c r="NF12" s="3"/>
      <c r="NG12" s="3"/>
      <c r="NH12" s="3"/>
      <c r="NI12" s="3"/>
      <c r="NJ12" s="3"/>
      <c r="NK12" s="3"/>
      <c r="NL12" s="3"/>
      <c r="NM12" s="3"/>
      <c r="NN12" s="3"/>
      <c r="NO12" s="3"/>
      <c r="NP12" s="3"/>
      <c r="NQ12" s="3"/>
      <c r="NR12" s="3"/>
      <c r="NS12" s="3"/>
      <c r="NT12" s="3"/>
      <c r="NU12" s="3"/>
      <c r="NV12" s="3"/>
      <c r="NW12" s="3"/>
      <c r="NX12" s="3"/>
      <c r="NY12" s="3"/>
      <c r="NZ12" s="3"/>
      <c r="OA12" s="3"/>
      <c r="OB12" s="3"/>
      <c r="OC12" s="3"/>
      <c r="OD12" s="3"/>
      <c r="OE12" s="3"/>
      <c r="OF12" s="3"/>
      <c r="OG12" s="3"/>
      <c r="OH12" s="3"/>
      <c r="OI12" s="3"/>
      <c r="OJ12" s="3"/>
      <c r="OK12" s="3"/>
      <c r="OL12" s="3"/>
      <c r="OM12" s="3"/>
      <c r="ON12" s="3"/>
      <c r="OO12" s="3"/>
      <c r="OP12" s="3"/>
      <c r="OQ12" s="3"/>
      <c r="OR12" s="3"/>
      <c r="OS12" s="3"/>
      <c r="OT12" s="3"/>
      <c r="OU12" s="3"/>
      <c r="OV12" s="3"/>
      <c r="OW12" s="3"/>
      <c r="OX12" s="3"/>
      <c r="OY12" s="3"/>
      <c r="OZ12" s="3"/>
      <c r="PA12" s="3"/>
      <c r="PB12" s="3"/>
      <c r="PC12" s="3"/>
      <c r="PD12" s="3"/>
      <c r="PE12" s="3"/>
      <c r="PF12" s="3"/>
      <c r="PG12" s="3"/>
      <c r="PH12" s="3"/>
      <c r="PI12" s="3"/>
      <c r="PJ12" s="3"/>
      <c r="PK12" s="3"/>
      <c r="PL12" s="3"/>
      <c r="PM12" s="3"/>
      <c r="PN12" s="3"/>
      <c r="PO12" s="3"/>
      <c r="PP12" s="3"/>
      <c r="PQ12" s="3"/>
      <c r="PR12" s="3"/>
      <c r="PS12" s="3"/>
      <c r="PT12" s="3"/>
      <c r="PU12" s="3"/>
      <c r="PV12" s="3"/>
      <c r="PW12" s="3"/>
      <c r="PX12" s="3"/>
      <c r="PY12" s="3"/>
      <c r="PZ12" s="3"/>
      <c r="QA12" s="3"/>
      <c r="QB12" s="3"/>
      <c r="QC12" s="3"/>
      <c r="QD12" s="3"/>
      <c r="QE12" s="3"/>
      <c r="QF12" s="3"/>
      <c r="QG12" s="3"/>
      <c r="QH12" s="3"/>
      <c r="QI12" s="3"/>
      <c r="QJ12" s="3"/>
      <c r="QK12" s="3"/>
      <c r="QL12" s="3"/>
      <c r="QM12" s="3"/>
      <c r="QN12" s="3"/>
      <c r="QO12" s="3"/>
      <c r="QP12" s="3"/>
      <c r="QQ12" s="3"/>
      <c r="QR12" s="3"/>
      <c r="QS12" s="3"/>
      <c r="QT12" s="3"/>
      <c r="QU12" s="3"/>
      <c r="QV12" s="3"/>
      <c r="QW12" s="3"/>
      <c r="QX12" s="3"/>
      <c r="QY12" s="3"/>
      <c r="QZ12" s="3"/>
      <c r="RA12" s="3"/>
      <c r="RB12" s="3"/>
      <c r="RC12" s="3"/>
      <c r="RD12" s="3"/>
      <c r="RE12" s="3"/>
      <c r="RF12" s="3"/>
      <c r="RG12" s="3"/>
      <c r="RH12" s="3"/>
      <c r="RI12" s="3"/>
      <c r="RJ12" s="3"/>
      <c r="RK12" s="3"/>
      <c r="RL12" s="3"/>
      <c r="RM12" s="3"/>
      <c r="RN12" s="3"/>
      <c r="RO12" s="3"/>
      <c r="RP12" s="3"/>
      <c r="RQ12" s="3"/>
      <c r="RR12" s="3"/>
      <c r="RS12" s="3"/>
      <c r="RT12" s="3"/>
      <c r="RU12" s="3"/>
      <c r="RV12" s="3"/>
      <c r="RW12" s="3"/>
      <c r="RX12" s="3"/>
      <c r="RY12" s="3"/>
      <c r="RZ12" s="3"/>
      <c r="SA12" s="3"/>
      <c r="SB12" s="3"/>
      <c r="SC12" s="3"/>
      <c r="SD12" s="3"/>
      <c r="SE12" s="3"/>
      <c r="SF12" s="3"/>
      <c r="SG12" s="3"/>
      <c r="SH12" s="3"/>
      <c r="SI12" s="3"/>
      <c r="SJ12" s="3"/>
      <c r="SK12" s="3"/>
      <c r="SL12" s="3"/>
      <c r="SM12" s="3"/>
      <c r="SN12" s="3"/>
      <c r="SO12" s="3"/>
      <c r="SP12" s="3"/>
      <c r="SQ12" s="3"/>
      <c r="SR12" s="3"/>
      <c r="SS12" s="3"/>
      <c r="ST12" s="3"/>
      <c r="SU12" s="3"/>
      <c r="SV12" s="3"/>
      <c r="SW12" s="3"/>
      <c r="SX12" s="3"/>
      <c r="SY12" s="3"/>
      <c r="SZ12" s="3"/>
      <c r="TA12" s="3"/>
      <c r="TB12" s="3"/>
      <c r="TC12" s="3"/>
      <c r="TD12" s="3"/>
      <c r="TE12" s="3"/>
      <c r="TF12" s="3"/>
      <c r="TG12" s="3"/>
      <c r="TH12" s="3"/>
      <c r="TI12" s="3"/>
      <c r="TJ12" s="3"/>
      <c r="TK12" s="3"/>
      <c r="TL12" s="3"/>
      <c r="TM12" s="3"/>
      <c r="TN12" s="3"/>
      <c r="TO12" s="3"/>
      <c r="TP12" s="3"/>
      <c r="TQ12" s="3"/>
      <c r="TR12" s="3"/>
      <c r="TS12" s="3"/>
      <c r="TT12" s="3"/>
      <c r="TU12" s="3"/>
      <c r="TV12" s="3"/>
      <c r="TW12" s="3"/>
      <c r="TX12" s="3"/>
      <c r="TY12" s="3"/>
      <c r="TZ12" s="3"/>
      <c r="UA12" s="3"/>
      <c r="UB12" s="3"/>
      <c r="UC12" s="3"/>
      <c r="UD12" s="3"/>
      <c r="UE12" s="3"/>
      <c r="UF12" s="3"/>
      <c r="UG12" s="3"/>
      <c r="UH12" s="3"/>
      <c r="UI12" s="3"/>
      <c r="UJ12" s="3"/>
      <c r="UK12" s="3"/>
      <c r="UL12" s="3"/>
      <c r="UM12" s="3"/>
      <c r="UN12" s="3"/>
      <c r="UO12" s="3"/>
      <c r="UP12" s="3"/>
      <c r="UQ12" s="3"/>
      <c r="UR12" s="3"/>
      <c r="US12" s="3"/>
      <c r="UT12" s="3"/>
      <c r="UU12" s="3"/>
      <c r="UV12" s="3"/>
      <c r="UW12" s="3"/>
      <c r="UX12" s="3"/>
      <c r="UY12" s="3"/>
      <c r="UZ12" s="3"/>
      <c r="VA12" s="3"/>
      <c r="VB12" s="3"/>
      <c r="VC12" s="3"/>
      <c r="VD12" s="3"/>
      <c r="VE12" s="3"/>
      <c r="VF12" s="3"/>
      <c r="VG12" s="3"/>
      <c r="VH12" s="3"/>
      <c r="VI12" s="3"/>
      <c r="VJ12" s="3"/>
      <c r="VK12" s="3"/>
      <c r="VL12" s="3"/>
      <c r="VM12" s="3"/>
      <c r="VN12" s="3"/>
      <c r="VO12" s="3"/>
      <c r="VP12" s="3"/>
      <c r="VQ12" s="3"/>
      <c r="VR12" s="3"/>
      <c r="VS12" s="3"/>
      <c r="VT12" s="3"/>
      <c r="VU12" s="3"/>
      <c r="VV12" s="3"/>
      <c r="VW12" s="3"/>
      <c r="VX12" s="3"/>
      <c r="VY12" s="3"/>
      <c r="VZ12" s="3"/>
      <c r="WA12" s="3"/>
      <c r="WB12" s="3"/>
      <c r="WC12" s="3"/>
      <c r="WD12" s="3"/>
      <c r="WE12" s="3"/>
      <c r="WF12" s="3"/>
      <c r="WG12" s="3"/>
      <c r="WH12" s="3"/>
      <c r="WI12" s="3"/>
      <c r="WJ12" s="3"/>
      <c r="WK12" s="3"/>
      <c r="WL12" s="3"/>
      <c r="WM12" s="3"/>
      <c r="WN12" s="3"/>
      <c r="WO12" s="3"/>
      <c r="WP12" s="3"/>
      <c r="WQ12" s="3"/>
      <c r="WR12" s="3"/>
      <c r="WS12" s="3"/>
      <c r="WT12" s="3"/>
      <c r="WU12" s="3"/>
      <c r="WV12" s="3"/>
      <c r="WW12" s="3"/>
      <c r="WX12" s="3"/>
      <c r="WY12" s="3"/>
      <c r="WZ12" s="3"/>
      <c r="XA12" s="3"/>
      <c r="XB12" s="3"/>
      <c r="XC12" s="3"/>
      <c r="XD12" s="3"/>
      <c r="XE12" s="3"/>
      <c r="XF12" s="3"/>
      <c r="XG12" s="3"/>
      <c r="XH12" s="3"/>
      <c r="XI12" s="3"/>
      <c r="XJ12" s="3"/>
      <c r="XK12" s="3"/>
      <c r="XL12" s="3"/>
      <c r="XM12" s="3"/>
      <c r="XN12" s="3"/>
      <c r="XO12" s="3"/>
      <c r="XP12" s="3"/>
      <c r="XQ12" s="3"/>
      <c r="XR12" s="3"/>
      <c r="XS12" s="3"/>
      <c r="XT12" s="3"/>
      <c r="XU12" s="3"/>
      <c r="XV12" s="3"/>
      <c r="XW12" s="3"/>
      <c r="XX12" s="3"/>
      <c r="XY12" s="3"/>
      <c r="XZ12" s="3"/>
      <c r="YA12" s="3"/>
      <c r="YB12" s="3"/>
      <c r="YC12" s="3"/>
      <c r="YD12" s="3"/>
      <c r="YE12" s="3"/>
      <c r="YF12" s="3"/>
      <c r="YG12" s="3"/>
      <c r="YH12" s="3"/>
      <c r="YI12" s="3"/>
      <c r="YJ12" s="3"/>
      <c r="YK12" s="3"/>
      <c r="YL12" s="3"/>
      <c r="YM12" s="3"/>
      <c r="YN12" s="3"/>
      <c r="YO12" s="3"/>
      <c r="YP12" s="3"/>
      <c r="YQ12" s="3"/>
      <c r="YR12" s="3"/>
      <c r="YS12" s="3"/>
      <c r="YT12" s="3"/>
      <c r="YU12" s="3"/>
      <c r="YV12" s="3"/>
      <c r="YW12" s="3"/>
      <c r="YX12" s="3"/>
      <c r="YY12" s="3"/>
      <c r="YZ12" s="3"/>
      <c r="ZA12" s="3"/>
      <c r="ZB12" s="3"/>
      <c r="ZC12" s="3"/>
      <c r="ZD12" s="3"/>
      <c r="ZE12" s="3"/>
      <c r="ZF12" s="3"/>
      <c r="ZG12" s="3"/>
      <c r="ZH12" s="3"/>
      <c r="ZI12" s="3"/>
      <c r="ZJ12" s="3"/>
      <c r="ZK12" s="3"/>
      <c r="ZL12" s="3"/>
      <c r="ZM12" s="3"/>
      <c r="ZN12" s="3"/>
      <c r="ZO12" s="3"/>
      <c r="ZP12" s="3"/>
      <c r="ZQ12" s="3"/>
      <c r="ZR12" s="3"/>
      <c r="ZS12" s="3"/>
      <c r="ZT12" s="3"/>
      <c r="ZU12" s="3"/>
      <c r="ZV12" s="3"/>
      <c r="ZW12" s="3"/>
      <c r="ZX12" s="3"/>
      <c r="ZY12" s="3"/>
      <c r="ZZ12" s="3"/>
      <c r="AAA12" s="3"/>
      <c r="AAB12" s="3"/>
      <c r="AAC12" s="3"/>
      <c r="AAD12" s="3"/>
      <c r="AAE12" s="3"/>
      <c r="AAF12" s="3"/>
      <c r="AAG12" s="3"/>
      <c r="AAH12" s="3"/>
      <c r="AAI12" s="3"/>
      <c r="AAJ12" s="3"/>
      <c r="AAK12" s="3"/>
      <c r="AAL12" s="3"/>
      <c r="AAM12" s="3"/>
      <c r="AAN12" s="3"/>
      <c r="AAO12" s="3"/>
      <c r="AAP12" s="3"/>
      <c r="AAQ12" s="3"/>
      <c r="AAR12" s="3"/>
      <c r="AAS12" s="3"/>
      <c r="AAT12" s="3"/>
      <c r="AAU12" s="3"/>
      <c r="AAV12" s="3"/>
      <c r="AAW12" s="3"/>
      <c r="AAX12" s="3"/>
      <c r="AAY12" s="3"/>
      <c r="AAZ12" s="3"/>
      <c r="ABA12" s="3"/>
      <c r="ABB12" s="3"/>
      <c r="ABC12" s="3"/>
      <c r="ABD12" s="3"/>
      <c r="ABE12" s="3"/>
      <c r="ABF12" s="3"/>
      <c r="ABG12" s="3"/>
      <c r="ABH12" s="3"/>
      <c r="ABI12" s="3"/>
      <c r="ABJ12" s="3"/>
      <c r="ABK12" s="3"/>
      <c r="ABL12" s="3"/>
      <c r="ABM12" s="3"/>
      <c r="ABN12" s="3"/>
      <c r="ABO12" s="3"/>
      <c r="ABP12" s="3"/>
      <c r="ABQ12" s="3"/>
      <c r="ABR12" s="3"/>
      <c r="ABS12" s="3"/>
      <c r="ABT12" s="3"/>
      <c r="ABU12" s="3"/>
      <c r="ABV12" s="3"/>
      <c r="ABW12" s="3"/>
      <c r="ABX12" s="3"/>
      <c r="ABY12" s="3"/>
      <c r="ABZ12" s="3"/>
      <c r="ACA12" s="3"/>
      <c r="ACB12" s="3"/>
      <c r="ACC12" s="3"/>
      <c r="ACD12" s="3"/>
      <c r="ACE12" s="3"/>
      <c r="ACF12" s="3"/>
      <c r="ACG12" s="3"/>
      <c r="ACH12" s="3"/>
      <c r="ACI12" s="3"/>
      <c r="ACJ12" s="3"/>
      <c r="ACK12" s="3"/>
      <c r="ACL12" s="3"/>
      <c r="ACM12" s="3"/>
      <c r="ACN12" s="3"/>
      <c r="ACO12" s="3"/>
      <c r="ACP12" s="3"/>
      <c r="ACQ12" s="3"/>
      <c r="ACR12" s="3"/>
      <c r="ACS12" s="3"/>
      <c r="ACT12" s="3"/>
      <c r="ACU12" s="3"/>
      <c r="ACV12" s="3"/>
      <c r="ACW12" s="3"/>
      <c r="ACX12" s="3"/>
      <c r="ACY12" s="3"/>
      <c r="ACZ12" s="3"/>
      <c r="ADA12" s="3"/>
      <c r="ADB12" s="3"/>
      <c r="ADC12" s="3"/>
      <c r="ADD12" s="3"/>
      <c r="ADE12" s="3"/>
      <c r="ADF12" s="3"/>
      <c r="ADG12" s="3"/>
      <c r="ADH12" s="3"/>
      <c r="ADI12" s="3"/>
      <c r="ADJ12" s="3"/>
      <c r="ADK12" s="3"/>
      <c r="ADL12" s="3"/>
      <c r="ADM12" s="3"/>
      <c r="ADN12" s="3"/>
      <c r="ADO12" s="3"/>
      <c r="ADP12" s="3"/>
      <c r="ADQ12" s="3"/>
      <c r="ADR12" s="3"/>
      <c r="ADS12" s="3"/>
      <c r="ADT12" s="3"/>
      <c r="ADU12" s="3"/>
      <c r="ADV12" s="3"/>
      <c r="ADW12" s="3"/>
      <c r="ADX12" s="3"/>
      <c r="ADY12" s="3"/>
      <c r="ADZ12" s="3"/>
      <c r="AEA12" s="3"/>
      <c r="AEB12" s="3"/>
      <c r="AEC12" s="3"/>
      <c r="AED12" s="3"/>
      <c r="AEE12" s="3"/>
      <c r="AEF12" s="3"/>
      <c r="AEG12" s="3"/>
      <c r="AEH12" s="3"/>
      <c r="AEI12" s="3"/>
      <c r="AEJ12" s="3"/>
      <c r="AEK12" s="3"/>
      <c r="AEL12" s="3"/>
      <c r="AEM12" s="3"/>
      <c r="AEN12" s="3"/>
      <c r="AEO12" s="3"/>
      <c r="AEP12" s="3"/>
      <c r="AEQ12" s="3"/>
      <c r="AER12" s="3"/>
      <c r="AES12" s="3"/>
      <c r="AET12" s="3"/>
      <c r="AEU12" s="3"/>
      <c r="AEV12" s="3"/>
      <c r="AEW12" s="3"/>
      <c r="AEX12" s="3"/>
      <c r="AEY12" s="3"/>
      <c r="AEZ12" s="3"/>
      <c r="AFA12" s="3"/>
      <c r="AFB12" s="3"/>
      <c r="AFC12" s="3"/>
      <c r="AFD12" s="3"/>
      <c r="AFE12" s="3"/>
      <c r="AFF12" s="3"/>
      <c r="AFG12" s="3"/>
      <c r="AFH12" s="3"/>
      <c r="AFI12" s="3"/>
      <c r="AFJ12" s="3"/>
      <c r="AFK12" s="3"/>
      <c r="AFL12" s="3"/>
      <c r="AFM12" s="3"/>
      <c r="AFN12" s="3"/>
      <c r="AFO12" s="3"/>
      <c r="AFP12" s="3"/>
      <c r="AFQ12" s="3"/>
      <c r="AFR12" s="3"/>
      <c r="AFS12" s="3"/>
      <c r="AFT12" s="3"/>
      <c r="AFU12" s="3"/>
      <c r="AFV12" s="3"/>
      <c r="AFW12" s="3"/>
      <c r="AFX12" s="3"/>
      <c r="AFY12" s="3"/>
      <c r="AFZ12" s="3"/>
      <c r="AGA12" s="3"/>
      <c r="AGB12" s="3"/>
      <c r="AGC12" s="3"/>
      <c r="AGD12" s="3"/>
      <c r="AGE12" s="3"/>
      <c r="AGF12" s="3"/>
      <c r="AGG12" s="3"/>
      <c r="AGH12" s="3"/>
      <c r="AGI12" s="3"/>
      <c r="AGJ12" s="3"/>
      <c r="AGK12" s="3"/>
      <c r="AGL12" s="3"/>
      <c r="AGM12" s="3"/>
      <c r="AGN12" s="3"/>
      <c r="AGO12" s="3"/>
      <c r="AGP12" s="3"/>
      <c r="AGQ12" s="3"/>
      <c r="AGR12" s="3"/>
      <c r="AGS12" s="3"/>
      <c r="AGT12" s="3"/>
      <c r="AGU12" s="3"/>
      <c r="AGV12" s="3"/>
      <c r="AGW12" s="3"/>
      <c r="AGX12" s="3"/>
      <c r="AGY12" s="3"/>
      <c r="AGZ12" s="3"/>
      <c r="AHA12" s="3"/>
      <c r="AHB12" s="3"/>
      <c r="AHC12" s="3"/>
      <c r="AHD12" s="3"/>
      <c r="AHE12" s="3"/>
      <c r="AHF12" s="3"/>
      <c r="AHG12" s="3"/>
      <c r="AHH12" s="3"/>
      <c r="AHI12" s="3"/>
      <c r="AHJ12" s="3"/>
      <c r="AHK12" s="3"/>
      <c r="AHL12" s="3"/>
      <c r="AHM12" s="3"/>
      <c r="AHN12" s="3"/>
      <c r="AHO12" s="3"/>
      <c r="AHP12" s="3"/>
      <c r="AHQ12" s="3"/>
      <c r="AHR12" s="3"/>
      <c r="AHS12" s="3"/>
      <c r="AHT12" s="3"/>
      <c r="AHU12" s="3"/>
      <c r="AHV12" s="3"/>
      <c r="AHW12" s="3"/>
      <c r="AHX12" s="3"/>
      <c r="AHY12" s="3"/>
      <c r="AHZ12" s="3"/>
      <c r="AIA12" s="3"/>
      <c r="AIB12" s="3"/>
      <c r="AIC12" s="3"/>
      <c r="AID12" s="3"/>
      <c r="AIE12" s="3"/>
      <c r="AIF12" s="3"/>
      <c r="AIG12" s="3"/>
      <c r="AIH12" s="3"/>
      <c r="AII12" s="3"/>
      <c r="AIJ12" s="3"/>
      <c r="AIK12" s="3"/>
      <c r="AIL12" s="3"/>
      <c r="AIM12" s="3"/>
      <c r="AIN12" s="3"/>
      <c r="AIO12" s="3"/>
      <c r="AIP12" s="3"/>
      <c r="AIQ12" s="3"/>
      <c r="AIR12" s="3"/>
      <c r="AIS12" s="3"/>
      <c r="AIT12" s="3"/>
      <c r="AIU12" s="3"/>
      <c r="AIV12" s="3"/>
      <c r="AIW12" s="3"/>
      <c r="AIX12" s="3"/>
      <c r="AIY12" s="3"/>
      <c r="AIZ12" s="3"/>
      <c r="AJA12" s="3"/>
      <c r="AJB12" s="3"/>
      <c r="AJC12" s="3"/>
      <c r="AJD12" s="3"/>
      <c r="AJE12" s="3"/>
      <c r="AJF12" s="3"/>
      <c r="AJG12" s="3"/>
      <c r="AJH12" s="3"/>
      <c r="AJI12" s="3"/>
      <c r="AJJ12" s="3"/>
      <c r="AJK12" s="3"/>
      <c r="AJL12" s="3"/>
      <c r="AJM12" s="3"/>
      <c r="AJN12" s="3"/>
      <c r="AJO12" s="3"/>
      <c r="AJP12" s="3"/>
      <c r="AJQ12" s="3"/>
      <c r="AJR12" s="3"/>
      <c r="AJS12" s="3"/>
      <c r="AJT12" s="3"/>
      <c r="AJU12" s="3"/>
      <c r="AJV12" s="3"/>
      <c r="AJW12" s="3"/>
      <c r="AJX12" s="3"/>
      <c r="AJY12" s="3"/>
      <c r="AJZ12" s="3"/>
      <c r="AKA12" s="3"/>
      <c r="AKB12" s="3"/>
      <c r="AKC12" s="3"/>
      <c r="AKD12" s="3"/>
      <c r="AKE12" s="3"/>
      <c r="AKF12" s="3"/>
      <c r="AKG12" s="3"/>
      <c r="AKH12" s="3"/>
      <c r="AKI12" s="3"/>
      <c r="AKJ12" s="3"/>
      <c r="AKK12" s="3"/>
      <c r="AKL12" s="3"/>
      <c r="AKM12" s="3"/>
      <c r="AKN12" s="3"/>
      <c r="AKO12" s="3"/>
      <c r="AKP12" s="3"/>
      <c r="AKQ12" s="3"/>
      <c r="AKR12" s="3"/>
      <c r="AKS12" s="3"/>
      <c r="AKT12" s="3"/>
      <c r="AKU12" s="3"/>
      <c r="AKV12" s="3"/>
      <c r="AKW12" s="3"/>
      <c r="AKX12" s="3"/>
      <c r="AKY12" s="3"/>
      <c r="AKZ12" s="3"/>
      <c r="ALA12" s="3"/>
      <c r="ALB12" s="3"/>
      <c r="ALC12" s="3"/>
      <c r="ALD12" s="3"/>
      <c r="ALE12" s="3"/>
      <c r="ALF12" s="3"/>
      <c r="ALG12" s="3"/>
      <c r="ALH12" s="3"/>
      <c r="ALI12" s="3"/>
      <c r="ALJ12" s="3"/>
      <c r="ALK12" s="3"/>
      <c r="ALL12" s="3"/>
      <c r="ALM12" s="3"/>
      <c r="ALN12" s="3"/>
      <c r="ALO12" s="3"/>
      <c r="ALP12" s="3"/>
      <c r="ALQ12" s="3"/>
      <c r="ALR12" s="3"/>
      <c r="ALS12" s="3"/>
      <c r="ALT12" s="3"/>
      <c r="ALU12" s="3"/>
      <c r="ALV12" s="3"/>
      <c r="ALW12" s="3"/>
      <c r="ALX12" s="3"/>
      <c r="ALY12" s="3"/>
      <c r="ALZ12" s="3"/>
      <c r="AMA12" s="3"/>
      <c r="AMB12" s="3"/>
      <c r="AMC12" s="3"/>
      <c r="AMD12" s="3"/>
      <c r="AME12" s="3"/>
      <c r="AMF12" s="3"/>
      <c r="AMG12" s="3"/>
      <c r="AMH12" s="3"/>
      <c r="AMI12" s="3"/>
      <c r="AMJ12" s="3"/>
      <c r="AMK12" s="3"/>
      <c r="AML12" s="3"/>
      <c r="AMM12" s="3"/>
      <c r="AMN12" s="3"/>
      <c r="AMO12" s="3"/>
      <c r="AMP12" s="3"/>
      <c r="AMQ12" s="3"/>
      <c r="AMR12" s="3"/>
      <c r="AMS12" s="3"/>
      <c r="AMT12" s="3"/>
      <c r="AMU12" s="3"/>
      <c r="AMV12" s="3"/>
      <c r="AMW12" s="3"/>
      <c r="AMX12" s="3"/>
      <c r="AMY12" s="3"/>
      <c r="AMZ12" s="3"/>
      <c r="ANA12" s="3"/>
      <c r="ANB12" s="3"/>
      <c r="ANC12" s="3"/>
      <c r="AND12" s="3"/>
      <c r="ANE12" s="3"/>
      <c r="ANF12" s="3"/>
      <c r="ANG12" s="3"/>
      <c r="ANH12" s="3"/>
      <c r="ANI12" s="3"/>
      <c r="ANJ12" s="3"/>
      <c r="ANK12" s="3"/>
      <c r="ANL12" s="3"/>
      <c r="ANM12" s="3"/>
      <c r="ANN12" s="3"/>
      <c r="ANO12" s="3"/>
      <c r="ANP12" s="3"/>
      <c r="ANQ12" s="3"/>
      <c r="ANR12" s="3"/>
      <c r="ANS12" s="3"/>
      <c r="ANT12" s="3"/>
      <c r="ANU12" s="3"/>
      <c r="ANV12" s="3"/>
      <c r="ANW12" s="3"/>
      <c r="ANX12" s="3"/>
      <c r="ANY12" s="3"/>
      <c r="ANZ12" s="3"/>
      <c r="AOA12" s="3"/>
      <c r="AOB12" s="3"/>
      <c r="AOC12" s="3"/>
      <c r="AOD12" s="3"/>
      <c r="AOE12" s="3"/>
      <c r="AOF12" s="3"/>
      <c r="AOG12" s="3"/>
      <c r="AOH12" s="3"/>
      <c r="AOI12" s="3"/>
      <c r="AOJ12" s="3"/>
      <c r="AOK12" s="3"/>
      <c r="AOL12" s="3"/>
      <c r="AOM12" s="3"/>
      <c r="AON12" s="3"/>
      <c r="AOO12" s="3"/>
      <c r="AOP12" s="3"/>
      <c r="AOQ12" s="3"/>
      <c r="AOR12" s="3"/>
      <c r="AOS12" s="3"/>
      <c r="AOT12" s="3"/>
      <c r="AOU12" s="3"/>
      <c r="AOV12" s="3"/>
      <c r="AOW12" s="3"/>
      <c r="AOX12" s="3"/>
      <c r="AOY12" s="3"/>
      <c r="AOZ12" s="3"/>
      <c r="APA12" s="3"/>
      <c r="APB12" s="3"/>
      <c r="APC12" s="3"/>
      <c r="APD12" s="3"/>
      <c r="APE12" s="3"/>
      <c r="APF12" s="3"/>
      <c r="APG12" s="3"/>
      <c r="APH12" s="3"/>
      <c r="API12" s="3"/>
      <c r="APJ12" s="3"/>
      <c r="APK12" s="3"/>
      <c r="APL12" s="3"/>
      <c r="APM12" s="3"/>
      <c r="APN12" s="3"/>
      <c r="APO12" s="3"/>
      <c r="APP12" s="3"/>
      <c r="APQ12" s="3"/>
      <c r="APR12" s="3"/>
      <c r="APS12" s="3"/>
      <c r="APT12" s="3"/>
      <c r="APU12" s="3"/>
      <c r="APV12" s="3"/>
      <c r="APW12" s="3"/>
      <c r="APX12" s="3"/>
      <c r="APY12" s="3"/>
      <c r="APZ12" s="3"/>
      <c r="AQA12" s="3"/>
      <c r="AQB12" s="3"/>
      <c r="AQC12" s="3"/>
      <c r="AQD12" s="3"/>
      <c r="AQE12" s="3"/>
      <c r="AQF12" s="3"/>
      <c r="AQG12" s="3"/>
      <c r="AQH12" s="3"/>
      <c r="AQI12" s="3"/>
      <c r="AQJ12" s="3"/>
      <c r="AQK12" s="3"/>
      <c r="AQL12" s="3"/>
      <c r="AQM12" s="3"/>
      <c r="AQN12" s="3"/>
      <c r="AQO12" s="3"/>
      <c r="AQP12" s="3"/>
      <c r="AQQ12" s="3"/>
      <c r="AQR12" s="3"/>
      <c r="AQS12" s="3"/>
      <c r="AQT12" s="3"/>
      <c r="AQU12" s="3"/>
      <c r="AQV12" s="3"/>
      <c r="AQW12" s="3"/>
      <c r="AQX12" s="3"/>
      <c r="AQY12" s="3"/>
      <c r="AQZ12" s="3"/>
      <c r="ARA12" s="3"/>
      <c r="ARB12" s="3"/>
      <c r="ARC12" s="3"/>
      <c r="ARD12" s="3"/>
      <c r="ARE12" s="3"/>
      <c r="ARF12" s="3"/>
      <c r="ARG12" s="3"/>
      <c r="ARH12" s="3"/>
      <c r="ARI12" s="3"/>
      <c r="ARJ12" s="3"/>
      <c r="ARK12" s="3"/>
      <c r="ARL12" s="3"/>
      <c r="ARM12" s="3"/>
      <c r="ARN12" s="3"/>
      <c r="ARO12" s="3"/>
      <c r="ARP12" s="3"/>
      <c r="ARQ12" s="3"/>
      <c r="ARR12" s="3"/>
      <c r="ARS12" s="3"/>
      <c r="ART12" s="3"/>
      <c r="ARU12" s="3"/>
      <c r="ARV12" s="3"/>
      <c r="ARW12" s="3"/>
      <c r="ARX12" s="3"/>
      <c r="ARY12" s="3"/>
      <c r="ARZ12" s="3"/>
      <c r="ASA12" s="3"/>
      <c r="ASB12" s="3"/>
      <c r="ASC12" s="3"/>
      <c r="ASD12" s="3"/>
      <c r="ASE12" s="3"/>
      <c r="ASF12" s="3"/>
      <c r="ASG12" s="3"/>
      <c r="ASH12" s="3"/>
      <c r="ASI12" s="3"/>
      <c r="ASJ12" s="3"/>
      <c r="ASK12" s="3"/>
      <c r="ASL12" s="3"/>
      <c r="ASM12" s="3"/>
      <c r="ASN12" s="3"/>
      <c r="ASO12" s="3"/>
      <c r="ASP12" s="3"/>
      <c r="ASQ12" s="3"/>
      <c r="ASR12" s="3"/>
      <c r="ASS12" s="3"/>
      <c r="AST12" s="3"/>
      <c r="ASU12" s="3"/>
      <c r="ASV12" s="3"/>
      <c r="ASW12" s="3"/>
      <c r="ASX12" s="3"/>
      <c r="ASY12" s="3"/>
      <c r="ASZ12" s="3"/>
      <c r="ATA12" s="3"/>
      <c r="ATB12" s="3"/>
      <c r="ATC12" s="3"/>
      <c r="ATD12" s="3"/>
      <c r="ATE12" s="3"/>
      <c r="ATF12" s="3"/>
      <c r="ATG12" s="3"/>
      <c r="ATH12" s="3"/>
      <c r="ATI12" s="3"/>
      <c r="ATJ12" s="3"/>
      <c r="ATK12" s="3"/>
      <c r="ATL12" s="3"/>
      <c r="ATM12" s="3"/>
      <c r="ATN12" s="3"/>
      <c r="ATO12" s="3"/>
      <c r="ATP12" s="3"/>
      <c r="ATQ12" s="3"/>
      <c r="ATR12" s="3"/>
      <c r="ATS12" s="3"/>
      <c r="ATT12" s="3"/>
      <c r="ATU12" s="3"/>
      <c r="ATV12" s="3"/>
      <c r="ATW12" s="3"/>
      <c r="ATX12" s="3"/>
      <c r="ATY12" s="3"/>
      <c r="ATZ12" s="3"/>
      <c r="AUA12" s="3"/>
      <c r="AUB12" s="3"/>
      <c r="AUC12" s="3"/>
      <c r="AUD12" s="3"/>
      <c r="AUE12" s="3"/>
      <c r="AUF12" s="3"/>
      <c r="AUG12" s="3"/>
      <c r="AUH12" s="3"/>
      <c r="AUI12" s="3"/>
      <c r="AUJ12" s="3"/>
      <c r="AUK12" s="3"/>
      <c r="AUL12" s="3"/>
      <c r="AUM12" s="3"/>
      <c r="AUN12" s="3"/>
      <c r="AUO12" s="3"/>
      <c r="AUP12" s="3"/>
      <c r="AUQ12" s="3"/>
      <c r="AUR12" s="3"/>
      <c r="AUS12" s="3"/>
      <c r="AUT12" s="3"/>
      <c r="AUU12" s="3"/>
      <c r="AUV12" s="3"/>
      <c r="AUW12" s="3"/>
      <c r="AUX12" s="3"/>
      <c r="AUY12" s="3"/>
      <c r="AUZ12" s="3"/>
      <c r="AVA12" s="3"/>
      <c r="AVB12" s="3"/>
      <c r="AVC12" s="3"/>
      <c r="AVD12" s="3"/>
      <c r="AVE12" s="3"/>
      <c r="AVF12" s="3"/>
      <c r="AVG12" s="3"/>
      <c r="AVH12" s="3"/>
      <c r="AVI12" s="3"/>
      <c r="AVJ12" s="3"/>
      <c r="AVK12" s="3"/>
      <c r="AVL12" s="3"/>
      <c r="AVM12" s="3"/>
      <c r="AVN12" s="3"/>
      <c r="AVO12" s="3"/>
      <c r="AVP12" s="3"/>
      <c r="AVQ12" s="3"/>
      <c r="AVR12" s="3"/>
      <c r="AVS12" s="3"/>
      <c r="AVT12" s="3"/>
      <c r="AVU12" s="3"/>
      <c r="AVV12" s="3"/>
      <c r="AVW12" s="3"/>
      <c r="AVX12" s="3"/>
      <c r="AVY12" s="3"/>
      <c r="AVZ12" s="3"/>
      <c r="AWA12" s="3"/>
      <c r="AWB12" s="3"/>
      <c r="AWC12" s="3"/>
      <c r="AWD12" s="3"/>
      <c r="AWE12" s="3"/>
      <c r="AWF12" s="3"/>
      <c r="AWG12" s="3"/>
      <c r="AWH12" s="3"/>
      <c r="AWI12" s="3"/>
      <c r="AWJ12" s="3"/>
      <c r="AWK12" s="3"/>
      <c r="AWL12" s="3"/>
      <c r="AWM12" s="3"/>
      <c r="AWN12" s="3"/>
      <c r="AWO12" s="3"/>
      <c r="AWP12" s="3"/>
      <c r="AWQ12" s="3"/>
      <c r="AWR12" s="3"/>
      <c r="AWS12" s="3"/>
      <c r="AWT12" s="3"/>
      <c r="AWU12" s="3"/>
      <c r="AWV12" s="3"/>
      <c r="AWW12" s="3"/>
      <c r="AWX12" s="3"/>
      <c r="AWY12" s="3"/>
      <c r="AWZ12" s="3"/>
      <c r="AXA12" s="3"/>
      <c r="AXB12" s="3"/>
      <c r="AXC12" s="3"/>
      <c r="AXD12" s="3"/>
      <c r="AXE12" s="3"/>
      <c r="AXF12" s="3"/>
      <c r="AXG12" s="3"/>
      <c r="AXH12" s="3"/>
      <c r="AXI12" s="3"/>
      <c r="AXJ12" s="3"/>
      <c r="AXK12" s="3"/>
      <c r="AXL12" s="3"/>
      <c r="AXM12" s="3"/>
      <c r="AXN12" s="3"/>
      <c r="AXO12" s="3"/>
      <c r="AXP12" s="3"/>
      <c r="AXQ12" s="3"/>
      <c r="AXR12" s="3"/>
      <c r="AXS12" s="3"/>
      <c r="AXT12" s="3"/>
      <c r="AXU12" s="3"/>
      <c r="AXV12" s="3"/>
      <c r="AXW12" s="3"/>
      <c r="AXX12" s="3"/>
      <c r="AXY12" s="3"/>
      <c r="AXZ12" s="3"/>
      <c r="AYA12" s="3"/>
      <c r="AYB12" s="3"/>
      <c r="AYC12" s="3"/>
      <c r="AYD12" s="3"/>
      <c r="AYE12" s="3"/>
      <c r="AYF12" s="3"/>
      <c r="AYG12" s="3"/>
      <c r="AYH12" s="3"/>
      <c r="AYI12" s="3"/>
      <c r="AYJ12" s="3"/>
      <c r="AYK12" s="3"/>
      <c r="AYL12" s="3"/>
      <c r="AYM12" s="3"/>
      <c r="AYN12" s="3"/>
      <c r="AYO12" s="3"/>
      <c r="AYP12" s="3"/>
      <c r="AYQ12" s="3"/>
      <c r="AYR12" s="3"/>
      <c r="AYS12" s="3"/>
      <c r="AYT12" s="3"/>
      <c r="AYU12" s="3"/>
      <c r="AYV12" s="3"/>
      <c r="AYW12" s="3"/>
      <c r="AYX12" s="3"/>
      <c r="AYY12" s="3"/>
      <c r="AYZ12" s="3"/>
      <c r="AZA12" s="3"/>
      <c r="AZB12" s="3"/>
      <c r="AZC12" s="3"/>
      <c r="AZD12" s="3"/>
      <c r="AZE12" s="3"/>
      <c r="AZF12" s="3"/>
      <c r="AZG12" s="3"/>
      <c r="AZH12" s="3"/>
      <c r="AZI12" s="3"/>
      <c r="AZJ12" s="3"/>
      <c r="AZK12" s="3"/>
      <c r="AZL12" s="3"/>
      <c r="AZM12" s="3"/>
      <c r="AZN12" s="3"/>
      <c r="AZO12" s="3"/>
      <c r="AZP12" s="3"/>
      <c r="AZQ12" s="3"/>
      <c r="AZR12" s="3"/>
      <c r="AZS12" s="3"/>
      <c r="AZT12" s="3"/>
      <c r="AZU12" s="3"/>
      <c r="AZV12" s="3"/>
      <c r="AZW12" s="3"/>
      <c r="AZX12" s="3"/>
      <c r="AZY12" s="3"/>
      <c r="AZZ12" s="3"/>
      <c r="BAA12" s="3"/>
      <c r="BAB12" s="3"/>
      <c r="BAC12" s="3"/>
      <c r="BAD12" s="3"/>
      <c r="BAE12" s="3"/>
      <c r="BAF12" s="3"/>
      <c r="BAG12" s="3"/>
      <c r="BAH12" s="3"/>
      <c r="BAI12" s="3"/>
      <c r="BAJ12" s="3"/>
      <c r="BAK12" s="3"/>
      <c r="BAL12" s="3"/>
      <c r="BAM12" s="3"/>
      <c r="BAN12" s="3"/>
      <c r="BAO12" s="3"/>
      <c r="BAP12" s="3"/>
      <c r="BAQ12" s="3"/>
      <c r="BAR12" s="3"/>
      <c r="BAS12" s="3"/>
      <c r="BAT12" s="3"/>
      <c r="BAU12" s="3"/>
      <c r="BAV12" s="3"/>
      <c r="BAW12" s="3"/>
      <c r="BAX12" s="3"/>
      <c r="BAY12" s="3"/>
      <c r="BAZ12" s="3"/>
      <c r="BBA12" s="3"/>
      <c r="BBB12" s="3"/>
      <c r="BBC12" s="3"/>
      <c r="BBD12" s="3"/>
      <c r="BBE12" s="3"/>
      <c r="BBF12" s="3"/>
      <c r="BBG12" s="3"/>
      <c r="BBH12" s="3"/>
      <c r="BBI12" s="3"/>
      <c r="BBJ12" s="3"/>
      <c r="BBK12" s="3"/>
      <c r="BBL12" s="3"/>
      <c r="BBM12" s="3"/>
      <c r="BBN12" s="3"/>
      <c r="BBO12" s="3"/>
      <c r="BBP12" s="3"/>
      <c r="BBQ12" s="3"/>
      <c r="BBR12" s="3"/>
      <c r="BBS12" s="3"/>
      <c r="BBT12" s="3"/>
      <c r="BBU12" s="3"/>
      <c r="BBV12" s="3"/>
      <c r="BBW12" s="3"/>
      <c r="BBX12" s="3"/>
      <c r="BBY12" s="3"/>
      <c r="BBZ12" s="3"/>
      <c r="BCA12" s="3"/>
      <c r="BCB12" s="3"/>
      <c r="BCC12" s="3"/>
      <c r="BCD12" s="3"/>
      <c r="BCE12" s="3"/>
      <c r="BCF12" s="3"/>
      <c r="BCG12" s="3"/>
      <c r="BCH12" s="3"/>
      <c r="BCI12" s="3"/>
      <c r="BCJ12" s="3"/>
      <c r="BCK12" s="3"/>
      <c r="BCL12" s="3"/>
      <c r="BCM12" s="3"/>
      <c r="BCN12" s="3"/>
      <c r="BCO12" s="3"/>
      <c r="BCP12" s="3"/>
      <c r="BCQ12" s="3"/>
      <c r="BCR12" s="3"/>
      <c r="BCS12" s="3"/>
      <c r="BCT12" s="3"/>
      <c r="BCU12" s="3"/>
      <c r="BCV12" s="3"/>
      <c r="BCW12" s="3"/>
      <c r="BCX12" s="3"/>
      <c r="BCY12" s="3"/>
      <c r="BCZ12" s="3"/>
      <c r="BDA12" s="3"/>
      <c r="BDB12" s="3"/>
      <c r="BDC12" s="3"/>
      <c r="BDD12" s="3"/>
      <c r="BDE12" s="3"/>
      <c r="BDF12" s="3"/>
      <c r="BDG12" s="3"/>
      <c r="BDH12" s="3"/>
      <c r="BDI12" s="3"/>
      <c r="BDJ12" s="3"/>
      <c r="BDK12" s="3"/>
      <c r="BDL12" s="3"/>
      <c r="BDM12" s="3"/>
      <c r="BDN12" s="3"/>
      <c r="BDO12" s="3"/>
      <c r="BDP12" s="3"/>
      <c r="BDQ12" s="3"/>
      <c r="BDR12" s="3"/>
      <c r="BDS12" s="3"/>
      <c r="BDT12" s="3"/>
      <c r="BDU12" s="3"/>
      <c r="BDV12" s="3"/>
      <c r="BDW12" s="3"/>
      <c r="BDX12" s="3"/>
      <c r="BDY12" s="3"/>
      <c r="BDZ12" s="3"/>
      <c r="BEA12" s="3"/>
      <c r="BEB12" s="3"/>
      <c r="BEC12" s="3"/>
      <c r="BED12" s="3"/>
      <c r="BEE12" s="3"/>
      <c r="BEF12" s="3"/>
      <c r="BEG12" s="3"/>
      <c r="BEH12" s="3"/>
      <c r="BEI12" s="3"/>
      <c r="BEJ12" s="3"/>
      <c r="BEK12" s="3"/>
      <c r="BEL12" s="3"/>
      <c r="BEM12" s="3"/>
      <c r="BEN12" s="3"/>
      <c r="BEO12" s="3"/>
      <c r="BEP12" s="3"/>
      <c r="BEQ12" s="3"/>
      <c r="BER12" s="3"/>
      <c r="BES12" s="3"/>
      <c r="BET12" s="3"/>
      <c r="BEU12" s="3"/>
      <c r="BEV12" s="3"/>
      <c r="BEW12" s="3"/>
      <c r="BEX12" s="3"/>
      <c r="BEY12" s="3"/>
      <c r="BEZ12" s="3"/>
      <c r="BFA12" s="3"/>
      <c r="BFB12" s="3"/>
      <c r="BFC12" s="3"/>
      <c r="BFD12" s="3"/>
      <c r="BFE12" s="3"/>
      <c r="BFF12" s="3"/>
      <c r="BFG12" s="3"/>
      <c r="BFH12" s="3"/>
      <c r="BFI12" s="3"/>
      <c r="BFJ12" s="3"/>
      <c r="BFK12" s="3"/>
      <c r="BFL12" s="3"/>
      <c r="BFM12" s="3"/>
      <c r="BFN12" s="3"/>
      <c r="BFO12" s="3"/>
      <c r="BFP12" s="3"/>
      <c r="BFQ12" s="3"/>
      <c r="BFR12" s="3"/>
      <c r="BFS12" s="3"/>
      <c r="BFT12" s="3"/>
      <c r="BFU12" s="3"/>
      <c r="BFV12" s="3"/>
      <c r="BFW12" s="3"/>
      <c r="BFX12" s="3"/>
      <c r="BFY12" s="3"/>
      <c r="BFZ12" s="3"/>
      <c r="BGA12" s="3"/>
      <c r="BGB12" s="3"/>
      <c r="BGC12" s="3"/>
      <c r="BGD12" s="3"/>
      <c r="BGE12" s="3"/>
      <c r="BGF12" s="3"/>
      <c r="BGG12" s="3"/>
      <c r="BGH12" s="3"/>
      <c r="BGI12" s="3"/>
    </row>
    <row r="13" spans="1:1543" s="16" customFormat="1" ht="40.5" customHeight="1" x14ac:dyDescent="0.25">
      <c r="A13" s="269"/>
      <c r="B13" s="271" t="s">
        <v>30</v>
      </c>
      <c r="C13" s="129" t="s">
        <v>33</v>
      </c>
      <c r="D13" s="58"/>
      <c r="E13" s="58"/>
      <c r="F13" s="58"/>
      <c r="G13" s="59"/>
      <c r="H13" s="89">
        <v>2208.1</v>
      </c>
      <c r="I13" s="89">
        <v>2456.1999999999998</v>
      </c>
      <c r="J13" s="90">
        <f>I13-H13</f>
        <v>248.09999999999991</v>
      </c>
      <c r="K13" s="85">
        <f>PRODUCT(I13,1/H13)</f>
        <v>1.1123590417100675</v>
      </c>
      <c r="L13" s="89">
        <v>2456.1999999999998</v>
      </c>
      <c r="M13" s="89">
        <v>2095.1999999999998</v>
      </c>
      <c r="N13" s="90">
        <f>M13-L13</f>
        <v>-361</v>
      </c>
      <c r="O13" s="85">
        <f t="shared" si="0"/>
        <v>0.85302499796433506</v>
      </c>
      <c r="P13" s="86">
        <f>PRODUCT(H13,1/H61)</f>
        <v>2.327640885732661E-3</v>
      </c>
      <c r="Q13" s="85">
        <f>PRODUCT(L13,1/L61)</f>
        <v>2.1127898795971264E-3</v>
      </c>
      <c r="R13" s="85">
        <f>PRODUCT(M13,1/M61)</f>
        <v>2.1070201724655143E-3</v>
      </c>
      <c r="S13" s="82"/>
      <c r="T13" s="8"/>
      <c r="U13" s="8"/>
      <c r="V13" s="8"/>
      <c r="W13" s="8"/>
      <c r="X13" s="8"/>
      <c r="Y13" s="8"/>
      <c r="Z13" s="8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  <c r="IW13" s="3"/>
      <c r="IX13" s="3"/>
      <c r="IY13" s="3"/>
      <c r="IZ13" s="3"/>
      <c r="JA13" s="3"/>
      <c r="JB13" s="3"/>
      <c r="JC13" s="3"/>
      <c r="JD13" s="3"/>
      <c r="JE13" s="3"/>
      <c r="JF13" s="3"/>
      <c r="JG13" s="3"/>
      <c r="JH13" s="3"/>
      <c r="JI13" s="3"/>
      <c r="JJ13" s="3"/>
      <c r="JK13" s="3"/>
      <c r="JL13" s="3"/>
      <c r="JM13" s="3"/>
      <c r="JN13" s="3"/>
      <c r="JO13" s="3"/>
      <c r="JP13" s="3"/>
      <c r="JQ13" s="3"/>
      <c r="JR13" s="3"/>
      <c r="JS13" s="3"/>
      <c r="JT13" s="3"/>
      <c r="JU13" s="3"/>
      <c r="JV13" s="3"/>
      <c r="JW13" s="3"/>
      <c r="JX13" s="3"/>
      <c r="JY13" s="3"/>
      <c r="JZ13" s="3"/>
      <c r="KA13" s="3"/>
      <c r="KB13" s="3"/>
      <c r="KC13" s="3"/>
      <c r="KD13" s="3"/>
      <c r="KE13" s="3"/>
      <c r="KF13" s="3"/>
      <c r="KG13" s="3"/>
      <c r="KH13" s="3"/>
      <c r="KI13" s="3"/>
      <c r="KJ13" s="3"/>
      <c r="KK13" s="3"/>
      <c r="KL13" s="3"/>
      <c r="KM13" s="3"/>
      <c r="KN13" s="3"/>
      <c r="KO13" s="3"/>
      <c r="KP13" s="3"/>
      <c r="KQ13" s="3"/>
      <c r="KR13" s="3"/>
      <c r="KS13" s="3"/>
      <c r="KT13" s="3"/>
      <c r="KU13" s="3"/>
      <c r="KV13" s="3"/>
      <c r="KW13" s="3"/>
      <c r="KX13" s="3"/>
      <c r="KY13" s="3"/>
      <c r="KZ13" s="3"/>
      <c r="LA13" s="3"/>
      <c r="LB13" s="3"/>
      <c r="LC13" s="3"/>
      <c r="LD13" s="3"/>
      <c r="LE13" s="3"/>
      <c r="LF13" s="3"/>
      <c r="LG13" s="3"/>
      <c r="LH13" s="3"/>
      <c r="LI13" s="3"/>
      <c r="LJ13" s="3"/>
      <c r="LK13" s="3"/>
      <c r="LL13" s="3"/>
      <c r="LM13" s="3"/>
      <c r="LN13" s="3"/>
      <c r="LO13" s="3"/>
      <c r="LP13" s="3"/>
      <c r="LQ13" s="3"/>
      <c r="LR13" s="3"/>
      <c r="LS13" s="3"/>
      <c r="LT13" s="3"/>
      <c r="LU13" s="3"/>
      <c r="LV13" s="3"/>
      <c r="LW13" s="3"/>
      <c r="LX13" s="3"/>
      <c r="LY13" s="3"/>
      <c r="LZ13" s="3"/>
      <c r="MA13" s="3"/>
      <c r="MB13" s="3"/>
      <c r="MC13" s="3"/>
      <c r="MD13" s="3"/>
      <c r="ME13" s="3"/>
      <c r="MF13" s="3"/>
      <c r="MG13" s="3"/>
      <c r="MH13" s="3"/>
      <c r="MI13" s="3"/>
      <c r="MJ13" s="3"/>
      <c r="MK13" s="3"/>
      <c r="ML13" s="3"/>
      <c r="MM13" s="3"/>
      <c r="MN13" s="3"/>
      <c r="MO13" s="3"/>
      <c r="MP13" s="3"/>
      <c r="MQ13" s="3"/>
      <c r="MR13" s="3"/>
      <c r="MS13" s="3"/>
      <c r="MT13" s="3"/>
      <c r="MU13" s="3"/>
      <c r="MV13" s="3"/>
      <c r="MW13" s="3"/>
      <c r="MX13" s="3"/>
      <c r="MY13" s="3"/>
      <c r="MZ13" s="3"/>
      <c r="NA13" s="3"/>
      <c r="NB13" s="3"/>
      <c r="NC13" s="3"/>
      <c r="ND13" s="3"/>
      <c r="NE13" s="3"/>
      <c r="NF13" s="3"/>
      <c r="NG13" s="3"/>
      <c r="NH13" s="3"/>
      <c r="NI13" s="3"/>
      <c r="NJ13" s="3"/>
      <c r="NK13" s="3"/>
      <c r="NL13" s="3"/>
      <c r="NM13" s="3"/>
      <c r="NN13" s="3"/>
      <c r="NO13" s="3"/>
      <c r="NP13" s="3"/>
      <c r="NQ13" s="3"/>
      <c r="NR13" s="3"/>
      <c r="NS13" s="3"/>
      <c r="NT13" s="3"/>
      <c r="NU13" s="3"/>
      <c r="NV13" s="3"/>
      <c r="NW13" s="3"/>
      <c r="NX13" s="3"/>
      <c r="NY13" s="3"/>
      <c r="NZ13" s="3"/>
      <c r="OA13" s="3"/>
      <c r="OB13" s="3"/>
      <c r="OC13" s="3"/>
      <c r="OD13" s="3"/>
      <c r="OE13" s="3"/>
      <c r="OF13" s="3"/>
      <c r="OG13" s="3"/>
      <c r="OH13" s="3"/>
      <c r="OI13" s="3"/>
      <c r="OJ13" s="3"/>
      <c r="OK13" s="3"/>
      <c r="OL13" s="3"/>
      <c r="OM13" s="3"/>
      <c r="ON13" s="3"/>
      <c r="OO13" s="3"/>
      <c r="OP13" s="3"/>
      <c r="OQ13" s="3"/>
      <c r="OR13" s="3"/>
      <c r="OS13" s="3"/>
      <c r="OT13" s="3"/>
      <c r="OU13" s="3"/>
      <c r="OV13" s="3"/>
      <c r="OW13" s="3"/>
      <c r="OX13" s="3"/>
      <c r="OY13" s="3"/>
      <c r="OZ13" s="3"/>
      <c r="PA13" s="3"/>
      <c r="PB13" s="3"/>
      <c r="PC13" s="3"/>
      <c r="PD13" s="3"/>
      <c r="PE13" s="3"/>
      <c r="PF13" s="3"/>
      <c r="PG13" s="3"/>
      <c r="PH13" s="3"/>
      <c r="PI13" s="3"/>
      <c r="PJ13" s="3"/>
      <c r="PK13" s="3"/>
      <c r="PL13" s="3"/>
      <c r="PM13" s="3"/>
      <c r="PN13" s="3"/>
      <c r="PO13" s="3"/>
      <c r="PP13" s="3"/>
      <c r="PQ13" s="3"/>
      <c r="PR13" s="3"/>
      <c r="PS13" s="3"/>
      <c r="PT13" s="3"/>
      <c r="PU13" s="3"/>
      <c r="PV13" s="3"/>
      <c r="PW13" s="3"/>
      <c r="PX13" s="3"/>
      <c r="PY13" s="3"/>
      <c r="PZ13" s="3"/>
      <c r="QA13" s="3"/>
      <c r="QB13" s="3"/>
      <c r="QC13" s="3"/>
      <c r="QD13" s="3"/>
      <c r="QE13" s="3"/>
      <c r="QF13" s="3"/>
      <c r="QG13" s="3"/>
      <c r="QH13" s="3"/>
      <c r="QI13" s="3"/>
      <c r="QJ13" s="3"/>
      <c r="QK13" s="3"/>
      <c r="QL13" s="3"/>
      <c r="QM13" s="3"/>
      <c r="QN13" s="3"/>
      <c r="QO13" s="3"/>
      <c r="QP13" s="3"/>
      <c r="QQ13" s="3"/>
      <c r="QR13" s="3"/>
      <c r="QS13" s="3"/>
      <c r="QT13" s="3"/>
      <c r="QU13" s="3"/>
      <c r="QV13" s="3"/>
      <c r="QW13" s="3"/>
      <c r="QX13" s="3"/>
      <c r="QY13" s="3"/>
      <c r="QZ13" s="3"/>
      <c r="RA13" s="3"/>
      <c r="RB13" s="3"/>
      <c r="RC13" s="3"/>
      <c r="RD13" s="3"/>
      <c r="RE13" s="3"/>
      <c r="RF13" s="3"/>
      <c r="RG13" s="3"/>
      <c r="RH13" s="3"/>
      <c r="RI13" s="3"/>
      <c r="RJ13" s="3"/>
      <c r="RK13" s="3"/>
      <c r="RL13" s="3"/>
      <c r="RM13" s="3"/>
      <c r="RN13" s="3"/>
      <c r="RO13" s="3"/>
      <c r="RP13" s="3"/>
      <c r="RQ13" s="3"/>
      <c r="RR13" s="3"/>
      <c r="RS13" s="3"/>
      <c r="RT13" s="3"/>
      <c r="RU13" s="3"/>
      <c r="RV13" s="3"/>
      <c r="RW13" s="3"/>
      <c r="RX13" s="3"/>
      <c r="RY13" s="3"/>
      <c r="RZ13" s="3"/>
      <c r="SA13" s="3"/>
      <c r="SB13" s="3"/>
      <c r="SC13" s="3"/>
      <c r="SD13" s="3"/>
      <c r="SE13" s="3"/>
      <c r="SF13" s="3"/>
      <c r="SG13" s="3"/>
      <c r="SH13" s="3"/>
      <c r="SI13" s="3"/>
      <c r="SJ13" s="3"/>
      <c r="SK13" s="3"/>
      <c r="SL13" s="3"/>
      <c r="SM13" s="3"/>
      <c r="SN13" s="3"/>
      <c r="SO13" s="3"/>
      <c r="SP13" s="3"/>
      <c r="SQ13" s="3"/>
      <c r="SR13" s="3"/>
      <c r="SS13" s="3"/>
      <c r="ST13" s="3"/>
      <c r="SU13" s="3"/>
      <c r="SV13" s="3"/>
      <c r="SW13" s="3"/>
      <c r="SX13" s="3"/>
      <c r="SY13" s="3"/>
      <c r="SZ13" s="3"/>
      <c r="TA13" s="3"/>
      <c r="TB13" s="3"/>
      <c r="TC13" s="3"/>
      <c r="TD13" s="3"/>
      <c r="TE13" s="3"/>
      <c r="TF13" s="3"/>
      <c r="TG13" s="3"/>
      <c r="TH13" s="3"/>
      <c r="TI13" s="3"/>
      <c r="TJ13" s="3"/>
      <c r="TK13" s="3"/>
      <c r="TL13" s="3"/>
      <c r="TM13" s="3"/>
      <c r="TN13" s="3"/>
      <c r="TO13" s="3"/>
      <c r="TP13" s="3"/>
      <c r="TQ13" s="3"/>
      <c r="TR13" s="3"/>
      <c r="TS13" s="3"/>
      <c r="TT13" s="3"/>
      <c r="TU13" s="3"/>
      <c r="TV13" s="3"/>
      <c r="TW13" s="3"/>
      <c r="TX13" s="3"/>
      <c r="TY13" s="3"/>
      <c r="TZ13" s="3"/>
      <c r="UA13" s="3"/>
      <c r="UB13" s="3"/>
      <c r="UC13" s="3"/>
      <c r="UD13" s="3"/>
      <c r="UE13" s="3"/>
      <c r="UF13" s="3"/>
      <c r="UG13" s="3"/>
      <c r="UH13" s="3"/>
      <c r="UI13" s="3"/>
      <c r="UJ13" s="3"/>
      <c r="UK13" s="3"/>
      <c r="UL13" s="3"/>
      <c r="UM13" s="3"/>
      <c r="UN13" s="3"/>
      <c r="UO13" s="3"/>
      <c r="UP13" s="3"/>
      <c r="UQ13" s="3"/>
      <c r="UR13" s="3"/>
      <c r="US13" s="3"/>
      <c r="UT13" s="3"/>
      <c r="UU13" s="3"/>
      <c r="UV13" s="3"/>
      <c r="UW13" s="3"/>
      <c r="UX13" s="3"/>
      <c r="UY13" s="3"/>
      <c r="UZ13" s="3"/>
      <c r="VA13" s="3"/>
      <c r="VB13" s="3"/>
      <c r="VC13" s="3"/>
      <c r="VD13" s="3"/>
      <c r="VE13" s="3"/>
      <c r="VF13" s="3"/>
      <c r="VG13" s="3"/>
      <c r="VH13" s="3"/>
      <c r="VI13" s="3"/>
      <c r="VJ13" s="3"/>
      <c r="VK13" s="3"/>
      <c r="VL13" s="3"/>
      <c r="VM13" s="3"/>
      <c r="VN13" s="3"/>
      <c r="VO13" s="3"/>
      <c r="VP13" s="3"/>
      <c r="VQ13" s="3"/>
      <c r="VR13" s="3"/>
      <c r="VS13" s="3"/>
      <c r="VT13" s="3"/>
      <c r="VU13" s="3"/>
      <c r="VV13" s="3"/>
      <c r="VW13" s="3"/>
      <c r="VX13" s="3"/>
      <c r="VY13" s="3"/>
      <c r="VZ13" s="3"/>
      <c r="WA13" s="3"/>
      <c r="WB13" s="3"/>
      <c r="WC13" s="3"/>
      <c r="WD13" s="3"/>
      <c r="WE13" s="3"/>
      <c r="WF13" s="3"/>
      <c r="WG13" s="3"/>
      <c r="WH13" s="3"/>
      <c r="WI13" s="3"/>
      <c r="WJ13" s="3"/>
      <c r="WK13" s="3"/>
      <c r="WL13" s="3"/>
      <c r="WM13" s="3"/>
      <c r="WN13" s="3"/>
      <c r="WO13" s="3"/>
      <c r="WP13" s="3"/>
      <c r="WQ13" s="3"/>
      <c r="WR13" s="3"/>
      <c r="WS13" s="3"/>
      <c r="WT13" s="3"/>
      <c r="WU13" s="3"/>
      <c r="WV13" s="3"/>
      <c r="WW13" s="3"/>
      <c r="WX13" s="3"/>
      <c r="WY13" s="3"/>
      <c r="WZ13" s="3"/>
      <c r="XA13" s="3"/>
      <c r="XB13" s="3"/>
      <c r="XC13" s="3"/>
      <c r="XD13" s="3"/>
      <c r="XE13" s="3"/>
      <c r="XF13" s="3"/>
      <c r="XG13" s="3"/>
      <c r="XH13" s="3"/>
      <c r="XI13" s="3"/>
      <c r="XJ13" s="3"/>
      <c r="XK13" s="3"/>
      <c r="XL13" s="3"/>
      <c r="XM13" s="3"/>
      <c r="XN13" s="3"/>
      <c r="XO13" s="3"/>
      <c r="XP13" s="3"/>
      <c r="XQ13" s="3"/>
      <c r="XR13" s="3"/>
      <c r="XS13" s="3"/>
      <c r="XT13" s="3"/>
      <c r="XU13" s="3"/>
      <c r="XV13" s="3"/>
      <c r="XW13" s="3"/>
      <c r="XX13" s="3"/>
      <c r="XY13" s="3"/>
      <c r="XZ13" s="3"/>
      <c r="YA13" s="3"/>
      <c r="YB13" s="3"/>
      <c r="YC13" s="3"/>
      <c r="YD13" s="3"/>
      <c r="YE13" s="3"/>
      <c r="YF13" s="3"/>
      <c r="YG13" s="3"/>
      <c r="YH13" s="3"/>
      <c r="YI13" s="3"/>
      <c r="YJ13" s="3"/>
      <c r="YK13" s="3"/>
      <c r="YL13" s="3"/>
      <c r="YM13" s="3"/>
      <c r="YN13" s="3"/>
      <c r="YO13" s="3"/>
      <c r="YP13" s="3"/>
      <c r="YQ13" s="3"/>
      <c r="YR13" s="3"/>
      <c r="YS13" s="3"/>
      <c r="YT13" s="3"/>
      <c r="YU13" s="3"/>
      <c r="YV13" s="3"/>
      <c r="YW13" s="3"/>
      <c r="YX13" s="3"/>
      <c r="YY13" s="3"/>
      <c r="YZ13" s="3"/>
      <c r="ZA13" s="3"/>
      <c r="ZB13" s="3"/>
      <c r="ZC13" s="3"/>
      <c r="ZD13" s="3"/>
      <c r="ZE13" s="3"/>
      <c r="ZF13" s="3"/>
      <c r="ZG13" s="3"/>
      <c r="ZH13" s="3"/>
      <c r="ZI13" s="3"/>
      <c r="ZJ13" s="3"/>
      <c r="ZK13" s="3"/>
      <c r="ZL13" s="3"/>
      <c r="ZM13" s="3"/>
      <c r="ZN13" s="3"/>
      <c r="ZO13" s="3"/>
      <c r="ZP13" s="3"/>
      <c r="ZQ13" s="3"/>
      <c r="ZR13" s="3"/>
      <c r="ZS13" s="3"/>
      <c r="ZT13" s="3"/>
      <c r="ZU13" s="3"/>
      <c r="ZV13" s="3"/>
      <c r="ZW13" s="3"/>
      <c r="ZX13" s="3"/>
      <c r="ZY13" s="3"/>
      <c r="ZZ13" s="3"/>
      <c r="AAA13" s="3"/>
      <c r="AAB13" s="3"/>
      <c r="AAC13" s="3"/>
      <c r="AAD13" s="3"/>
      <c r="AAE13" s="3"/>
      <c r="AAF13" s="3"/>
      <c r="AAG13" s="3"/>
      <c r="AAH13" s="3"/>
      <c r="AAI13" s="3"/>
      <c r="AAJ13" s="3"/>
      <c r="AAK13" s="3"/>
      <c r="AAL13" s="3"/>
      <c r="AAM13" s="3"/>
      <c r="AAN13" s="3"/>
      <c r="AAO13" s="3"/>
      <c r="AAP13" s="3"/>
      <c r="AAQ13" s="3"/>
      <c r="AAR13" s="3"/>
      <c r="AAS13" s="3"/>
      <c r="AAT13" s="3"/>
      <c r="AAU13" s="3"/>
      <c r="AAV13" s="3"/>
      <c r="AAW13" s="3"/>
      <c r="AAX13" s="3"/>
      <c r="AAY13" s="3"/>
      <c r="AAZ13" s="3"/>
      <c r="ABA13" s="3"/>
      <c r="ABB13" s="3"/>
      <c r="ABC13" s="3"/>
      <c r="ABD13" s="3"/>
      <c r="ABE13" s="3"/>
      <c r="ABF13" s="3"/>
      <c r="ABG13" s="3"/>
      <c r="ABH13" s="3"/>
      <c r="ABI13" s="3"/>
      <c r="ABJ13" s="3"/>
      <c r="ABK13" s="3"/>
      <c r="ABL13" s="3"/>
      <c r="ABM13" s="3"/>
      <c r="ABN13" s="3"/>
      <c r="ABO13" s="3"/>
      <c r="ABP13" s="3"/>
      <c r="ABQ13" s="3"/>
      <c r="ABR13" s="3"/>
      <c r="ABS13" s="3"/>
      <c r="ABT13" s="3"/>
      <c r="ABU13" s="3"/>
      <c r="ABV13" s="3"/>
      <c r="ABW13" s="3"/>
      <c r="ABX13" s="3"/>
      <c r="ABY13" s="3"/>
      <c r="ABZ13" s="3"/>
      <c r="ACA13" s="3"/>
      <c r="ACB13" s="3"/>
      <c r="ACC13" s="3"/>
      <c r="ACD13" s="3"/>
      <c r="ACE13" s="3"/>
      <c r="ACF13" s="3"/>
      <c r="ACG13" s="3"/>
      <c r="ACH13" s="3"/>
      <c r="ACI13" s="3"/>
      <c r="ACJ13" s="3"/>
      <c r="ACK13" s="3"/>
      <c r="ACL13" s="3"/>
      <c r="ACM13" s="3"/>
      <c r="ACN13" s="3"/>
      <c r="ACO13" s="3"/>
      <c r="ACP13" s="3"/>
      <c r="ACQ13" s="3"/>
      <c r="ACR13" s="3"/>
      <c r="ACS13" s="3"/>
      <c r="ACT13" s="3"/>
      <c r="ACU13" s="3"/>
      <c r="ACV13" s="3"/>
      <c r="ACW13" s="3"/>
      <c r="ACX13" s="3"/>
      <c r="ACY13" s="3"/>
      <c r="ACZ13" s="3"/>
      <c r="ADA13" s="3"/>
      <c r="ADB13" s="3"/>
      <c r="ADC13" s="3"/>
      <c r="ADD13" s="3"/>
      <c r="ADE13" s="3"/>
      <c r="ADF13" s="3"/>
      <c r="ADG13" s="3"/>
      <c r="ADH13" s="3"/>
      <c r="ADI13" s="3"/>
      <c r="ADJ13" s="3"/>
      <c r="ADK13" s="3"/>
      <c r="ADL13" s="3"/>
      <c r="ADM13" s="3"/>
      <c r="ADN13" s="3"/>
      <c r="ADO13" s="3"/>
      <c r="ADP13" s="3"/>
      <c r="ADQ13" s="3"/>
      <c r="ADR13" s="3"/>
      <c r="ADS13" s="3"/>
      <c r="ADT13" s="3"/>
      <c r="ADU13" s="3"/>
      <c r="ADV13" s="3"/>
      <c r="ADW13" s="3"/>
      <c r="ADX13" s="3"/>
      <c r="ADY13" s="3"/>
      <c r="ADZ13" s="3"/>
      <c r="AEA13" s="3"/>
      <c r="AEB13" s="3"/>
      <c r="AEC13" s="3"/>
      <c r="AED13" s="3"/>
      <c r="AEE13" s="3"/>
      <c r="AEF13" s="3"/>
      <c r="AEG13" s="3"/>
      <c r="AEH13" s="3"/>
      <c r="AEI13" s="3"/>
      <c r="AEJ13" s="3"/>
      <c r="AEK13" s="3"/>
      <c r="AEL13" s="3"/>
      <c r="AEM13" s="3"/>
      <c r="AEN13" s="3"/>
      <c r="AEO13" s="3"/>
      <c r="AEP13" s="3"/>
      <c r="AEQ13" s="3"/>
      <c r="AER13" s="3"/>
      <c r="AES13" s="3"/>
      <c r="AET13" s="3"/>
      <c r="AEU13" s="3"/>
      <c r="AEV13" s="3"/>
      <c r="AEW13" s="3"/>
      <c r="AEX13" s="3"/>
      <c r="AEY13" s="3"/>
      <c r="AEZ13" s="3"/>
      <c r="AFA13" s="3"/>
      <c r="AFB13" s="3"/>
      <c r="AFC13" s="3"/>
      <c r="AFD13" s="3"/>
      <c r="AFE13" s="3"/>
      <c r="AFF13" s="3"/>
      <c r="AFG13" s="3"/>
      <c r="AFH13" s="3"/>
      <c r="AFI13" s="3"/>
      <c r="AFJ13" s="3"/>
      <c r="AFK13" s="3"/>
      <c r="AFL13" s="3"/>
      <c r="AFM13" s="3"/>
      <c r="AFN13" s="3"/>
      <c r="AFO13" s="3"/>
      <c r="AFP13" s="3"/>
      <c r="AFQ13" s="3"/>
      <c r="AFR13" s="3"/>
      <c r="AFS13" s="3"/>
      <c r="AFT13" s="3"/>
      <c r="AFU13" s="3"/>
      <c r="AFV13" s="3"/>
      <c r="AFW13" s="3"/>
      <c r="AFX13" s="3"/>
      <c r="AFY13" s="3"/>
      <c r="AFZ13" s="3"/>
      <c r="AGA13" s="3"/>
      <c r="AGB13" s="3"/>
      <c r="AGC13" s="3"/>
      <c r="AGD13" s="3"/>
      <c r="AGE13" s="3"/>
      <c r="AGF13" s="3"/>
      <c r="AGG13" s="3"/>
      <c r="AGH13" s="3"/>
      <c r="AGI13" s="3"/>
      <c r="AGJ13" s="3"/>
      <c r="AGK13" s="3"/>
      <c r="AGL13" s="3"/>
      <c r="AGM13" s="3"/>
      <c r="AGN13" s="3"/>
      <c r="AGO13" s="3"/>
      <c r="AGP13" s="3"/>
      <c r="AGQ13" s="3"/>
      <c r="AGR13" s="3"/>
      <c r="AGS13" s="3"/>
      <c r="AGT13" s="3"/>
      <c r="AGU13" s="3"/>
      <c r="AGV13" s="3"/>
      <c r="AGW13" s="3"/>
      <c r="AGX13" s="3"/>
      <c r="AGY13" s="3"/>
      <c r="AGZ13" s="3"/>
      <c r="AHA13" s="3"/>
      <c r="AHB13" s="3"/>
      <c r="AHC13" s="3"/>
      <c r="AHD13" s="3"/>
      <c r="AHE13" s="3"/>
      <c r="AHF13" s="3"/>
      <c r="AHG13" s="3"/>
      <c r="AHH13" s="3"/>
      <c r="AHI13" s="3"/>
      <c r="AHJ13" s="3"/>
      <c r="AHK13" s="3"/>
      <c r="AHL13" s="3"/>
      <c r="AHM13" s="3"/>
      <c r="AHN13" s="3"/>
      <c r="AHO13" s="3"/>
      <c r="AHP13" s="3"/>
      <c r="AHQ13" s="3"/>
      <c r="AHR13" s="3"/>
      <c r="AHS13" s="3"/>
      <c r="AHT13" s="3"/>
      <c r="AHU13" s="3"/>
      <c r="AHV13" s="3"/>
      <c r="AHW13" s="3"/>
      <c r="AHX13" s="3"/>
      <c r="AHY13" s="3"/>
      <c r="AHZ13" s="3"/>
      <c r="AIA13" s="3"/>
      <c r="AIB13" s="3"/>
      <c r="AIC13" s="3"/>
      <c r="AID13" s="3"/>
      <c r="AIE13" s="3"/>
      <c r="AIF13" s="3"/>
      <c r="AIG13" s="3"/>
      <c r="AIH13" s="3"/>
      <c r="AII13" s="3"/>
      <c r="AIJ13" s="3"/>
      <c r="AIK13" s="3"/>
      <c r="AIL13" s="3"/>
      <c r="AIM13" s="3"/>
      <c r="AIN13" s="3"/>
      <c r="AIO13" s="3"/>
      <c r="AIP13" s="3"/>
      <c r="AIQ13" s="3"/>
      <c r="AIR13" s="3"/>
      <c r="AIS13" s="3"/>
      <c r="AIT13" s="3"/>
      <c r="AIU13" s="3"/>
      <c r="AIV13" s="3"/>
      <c r="AIW13" s="3"/>
      <c r="AIX13" s="3"/>
      <c r="AIY13" s="3"/>
      <c r="AIZ13" s="3"/>
      <c r="AJA13" s="3"/>
      <c r="AJB13" s="3"/>
      <c r="AJC13" s="3"/>
      <c r="AJD13" s="3"/>
      <c r="AJE13" s="3"/>
      <c r="AJF13" s="3"/>
      <c r="AJG13" s="3"/>
      <c r="AJH13" s="3"/>
      <c r="AJI13" s="3"/>
      <c r="AJJ13" s="3"/>
      <c r="AJK13" s="3"/>
      <c r="AJL13" s="3"/>
      <c r="AJM13" s="3"/>
      <c r="AJN13" s="3"/>
      <c r="AJO13" s="3"/>
      <c r="AJP13" s="3"/>
      <c r="AJQ13" s="3"/>
      <c r="AJR13" s="3"/>
      <c r="AJS13" s="3"/>
      <c r="AJT13" s="3"/>
      <c r="AJU13" s="3"/>
      <c r="AJV13" s="3"/>
      <c r="AJW13" s="3"/>
      <c r="AJX13" s="3"/>
      <c r="AJY13" s="3"/>
      <c r="AJZ13" s="3"/>
      <c r="AKA13" s="3"/>
      <c r="AKB13" s="3"/>
      <c r="AKC13" s="3"/>
      <c r="AKD13" s="3"/>
      <c r="AKE13" s="3"/>
      <c r="AKF13" s="3"/>
      <c r="AKG13" s="3"/>
      <c r="AKH13" s="3"/>
      <c r="AKI13" s="3"/>
      <c r="AKJ13" s="3"/>
      <c r="AKK13" s="3"/>
      <c r="AKL13" s="3"/>
      <c r="AKM13" s="3"/>
      <c r="AKN13" s="3"/>
      <c r="AKO13" s="3"/>
      <c r="AKP13" s="3"/>
      <c r="AKQ13" s="3"/>
      <c r="AKR13" s="3"/>
      <c r="AKS13" s="3"/>
      <c r="AKT13" s="3"/>
      <c r="AKU13" s="3"/>
      <c r="AKV13" s="3"/>
      <c r="AKW13" s="3"/>
      <c r="AKX13" s="3"/>
      <c r="AKY13" s="3"/>
      <c r="AKZ13" s="3"/>
      <c r="ALA13" s="3"/>
      <c r="ALB13" s="3"/>
      <c r="ALC13" s="3"/>
      <c r="ALD13" s="3"/>
      <c r="ALE13" s="3"/>
      <c r="ALF13" s="3"/>
      <c r="ALG13" s="3"/>
      <c r="ALH13" s="3"/>
      <c r="ALI13" s="3"/>
      <c r="ALJ13" s="3"/>
      <c r="ALK13" s="3"/>
      <c r="ALL13" s="3"/>
      <c r="ALM13" s="3"/>
      <c r="ALN13" s="3"/>
      <c r="ALO13" s="3"/>
      <c r="ALP13" s="3"/>
      <c r="ALQ13" s="3"/>
      <c r="ALR13" s="3"/>
      <c r="ALS13" s="3"/>
      <c r="ALT13" s="3"/>
      <c r="ALU13" s="3"/>
      <c r="ALV13" s="3"/>
      <c r="ALW13" s="3"/>
      <c r="ALX13" s="3"/>
      <c r="ALY13" s="3"/>
      <c r="ALZ13" s="3"/>
      <c r="AMA13" s="3"/>
      <c r="AMB13" s="3"/>
      <c r="AMC13" s="3"/>
      <c r="AMD13" s="3"/>
      <c r="AME13" s="3"/>
      <c r="AMF13" s="3"/>
      <c r="AMG13" s="3"/>
      <c r="AMH13" s="3"/>
      <c r="AMI13" s="3"/>
      <c r="AMJ13" s="3"/>
      <c r="AMK13" s="3"/>
      <c r="AML13" s="3"/>
      <c r="AMM13" s="3"/>
      <c r="AMN13" s="3"/>
      <c r="AMO13" s="3"/>
      <c r="AMP13" s="3"/>
      <c r="AMQ13" s="3"/>
      <c r="AMR13" s="3"/>
      <c r="AMS13" s="3"/>
      <c r="AMT13" s="3"/>
      <c r="AMU13" s="3"/>
      <c r="AMV13" s="3"/>
      <c r="AMW13" s="3"/>
      <c r="AMX13" s="3"/>
      <c r="AMY13" s="3"/>
      <c r="AMZ13" s="3"/>
      <c r="ANA13" s="3"/>
      <c r="ANB13" s="3"/>
      <c r="ANC13" s="3"/>
      <c r="AND13" s="3"/>
      <c r="ANE13" s="3"/>
      <c r="ANF13" s="3"/>
      <c r="ANG13" s="3"/>
      <c r="ANH13" s="3"/>
      <c r="ANI13" s="3"/>
      <c r="ANJ13" s="3"/>
      <c r="ANK13" s="3"/>
      <c r="ANL13" s="3"/>
      <c r="ANM13" s="3"/>
      <c r="ANN13" s="3"/>
      <c r="ANO13" s="3"/>
      <c r="ANP13" s="3"/>
      <c r="ANQ13" s="3"/>
      <c r="ANR13" s="3"/>
      <c r="ANS13" s="3"/>
      <c r="ANT13" s="3"/>
      <c r="ANU13" s="3"/>
      <c r="ANV13" s="3"/>
      <c r="ANW13" s="3"/>
      <c r="ANX13" s="3"/>
      <c r="ANY13" s="3"/>
      <c r="ANZ13" s="3"/>
      <c r="AOA13" s="3"/>
      <c r="AOB13" s="3"/>
      <c r="AOC13" s="3"/>
      <c r="AOD13" s="3"/>
      <c r="AOE13" s="3"/>
      <c r="AOF13" s="3"/>
      <c r="AOG13" s="3"/>
      <c r="AOH13" s="3"/>
      <c r="AOI13" s="3"/>
      <c r="AOJ13" s="3"/>
      <c r="AOK13" s="3"/>
      <c r="AOL13" s="3"/>
      <c r="AOM13" s="3"/>
      <c r="AON13" s="3"/>
      <c r="AOO13" s="3"/>
      <c r="AOP13" s="3"/>
      <c r="AOQ13" s="3"/>
      <c r="AOR13" s="3"/>
      <c r="AOS13" s="3"/>
      <c r="AOT13" s="3"/>
      <c r="AOU13" s="3"/>
      <c r="AOV13" s="3"/>
      <c r="AOW13" s="3"/>
      <c r="AOX13" s="3"/>
      <c r="AOY13" s="3"/>
      <c r="AOZ13" s="3"/>
      <c r="APA13" s="3"/>
      <c r="APB13" s="3"/>
      <c r="APC13" s="3"/>
      <c r="APD13" s="3"/>
      <c r="APE13" s="3"/>
      <c r="APF13" s="3"/>
      <c r="APG13" s="3"/>
      <c r="APH13" s="3"/>
      <c r="API13" s="3"/>
      <c r="APJ13" s="3"/>
      <c r="APK13" s="3"/>
      <c r="APL13" s="3"/>
      <c r="APM13" s="3"/>
      <c r="APN13" s="3"/>
      <c r="APO13" s="3"/>
      <c r="APP13" s="3"/>
      <c r="APQ13" s="3"/>
      <c r="APR13" s="3"/>
      <c r="APS13" s="3"/>
      <c r="APT13" s="3"/>
      <c r="APU13" s="3"/>
      <c r="APV13" s="3"/>
      <c r="APW13" s="3"/>
      <c r="APX13" s="3"/>
      <c r="APY13" s="3"/>
      <c r="APZ13" s="3"/>
      <c r="AQA13" s="3"/>
      <c r="AQB13" s="3"/>
      <c r="AQC13" s="3"/>
      <c r="AQD13" s="3"/>
      <c r="AQE13" s="3"/>
      <c r="AQF13" s="3"/>
      <c r="AQG13" s="3"/>
      <c r="AQH13" s="3"/>
      <c r="AQI13" s="3"/>
      <c r="AQJ13" s="3"/>
      <c r="AQK13" s="3"/>
      <c r="AQL13" s="3"/>
      <c r="AQM13" s="3"/>
      <c r="AQN13" s="3"/>
      <c r="AQO13" s="3"/>
      <c r="AQP13" s="3"/>
      <c r="AQQ13" s="3"/>
      <c r="AQR13" s="3"/>
      <c r="AQS13" s="3"/>
      <c r="AQT13" s="3"/>
      <c r="AQU13" s="3"/>
      <c r="AQV13" s="3"/>
      <c r="AQW13" s="3"/>
      <c r="AQX13" s="3"/>
      <c r="AQY13" s="3"/>
      <c r="AQZ13" s="3"/>
      <c r="ARA13" s="3"/>
      <c r="ARB13" s="3"/>
      <c r="ARC13" s="3"/>
      <c r="ARD13" s="3"/>
      <c r="ARE13" s="3"/>
      <c r="ARF13" s="3"/>
      <c r="ARG13" s="3"/>
      <c r="ARH13" s="3"/>
      <c r="ARI13" s="3"/>
      <c r="ARJ13" s="3"/>
      <c r="ARK13" s="3"/>
      <c r="ARL13" s="3"/>
      <c r="ARM13" s="3"/>
      <c r="ARN13" s="3"/>
      <c r="ARO13" s="3"/>
      <c r="ARP13" s="3"/>
      <c r="ARQ13" s="3"/>
      <c r="ARR13" s="3"/>
      <c r="ARS13" s="3"/>
      <c r="ART13" s="3"/>
      <c r="ARU13" s="3"/>
      <c r="ARV13" s="3"/>
      <c r="ARW13" s="3"/>
      <c r="ARX13" s="3"/>
      <c r="ARY13" s="3"/>
      <c r="ARZ13" s="3"/>
      <c r="ASA13" s="3"/>
      <c r="ASB13" s="3"/>
      <c r="ASC13" s="3"/>
      <c r="ASD13" s="3"/>
      <c r="ASE13" s="3"/>
      <c r="ASF13" s="3"/>
      <c r="ASG13" s="3"/>
      <c r="ASH13" s="3"/>
      <c r="ASI13" s="3"/>
      <c r="ASJ13" s="3"/>
      <c r="ASK13" s="3"/>
      <c r="ASL13" s="3"/>
      <c r="ASM13" s="3"/>
      <c r="ASN13" s="3"/>
      <c r="ASO13" s="3"/>
      <c r="ASP13" s="3"/>
      <c r="ASQ13" s="3"/>
      <c r="ASR13" s="3"/>
      <c r="ASS13" s="3"/>
      <c r="AST13" s="3"/>
      <c r="ASU13" s="3"/>
      <c r="ASV13" s="3"/>
      <c r="ASW13" s="3"/>
      <c r="ASX13" s="3"/>
      <c r="ASY13" s="3"/>
      <c r="ASZ13" s="3"/>
      <c r="ATA13" s="3"/>
      <c r="ATB13" s="3"/>
      <c r="ATC13" s="3"/>
      <c r="ATD13" s="3"/>
      <c r="ATE13" s="3"/>
      <c r="ATF13" s="3"/>
      <c r="ATG13" s="3"/>
      <c r="ATH13" s="3"/>
      <c r="ATI13" s="3"/>
      <c r="ATJ13" s="3"/>
      <c r="ATK13" s="3"/>
      <c r="ATL13" s="3"/>
      <c r="ATM13" s="3"/>
      <c r="ATN13" s="3"/>
      <c r="ATO13" s="3"/>
      <c r="ATP13" s="3"/>
      <c r="ATQ13" s="3"/>
      <c r="ATR13" s="3"/>
      <c r="ATS13" s="3"/>
      <c r="ATT13" s="3"/>
      <c r="ATU13" s="3"/>
      <c r="ATV13" s="3"/>
      <c r="ATW13" s="3"/>
      <c r="ATX13" s="3"/>
      <c r="ATY13" s="3"/>
      <c r="ATZ13" s="3"/>
      <c r="AUA13" s="3"/>
      <c r="AUB13" s="3"/>
      <c r="AUC13" s="3"/>
      <c r="AUD13" s="3"/>
      <c r="AUE13" s="3"/>
      <c r="AUF13" s="3"/>
      <c r="AUG13" s="3"/>
      <c r="AUH13" s="3"/>
      <c r="AUI13" s="3"/>
      <c r="AUJ13" s="3"/>
      <c r="AUK13" s="3"/>
      <c r="AUL13" s="3"/>
      <c r="AUM13" s="3"/>
      <c r="AUN13" s="3"/>
      <c r="AUO13" s="3"/>
      <c r="AUP13" s="3"/>
      <c r="AUQ13" s="3"/>
      <c r="AUR13" s="3"/>
      <c r="AUS13" s="3"/>
      <c r="AUT13" s="3"/>
      <c r="AUU13" s="3"/>
      <c r="AUV13" s="3"/>
      <c r="AUW13" s="3"/>
      <c r="AUX13" s="3"/>
      <c r="AUY13" s="3"/>
      <c r="AUZ13" s="3"/>
      <c r="AVA13" s="3"/>
      <c r="AVB13" s="3"/>
      <c r="AVC13" s="3"/>
      <c r="AVD13" s="3"/>
      <c r="AVE13" s="3"/>
      <c r="AVF13" s="3"/>
      <c r="AVG13" s="3"/>
      <c r="AVH13" s="3"/>
      <c r="AVI13" s="3"/>
      <c r="AVJ13" s="3"/>
      <c r="AVK13" s="3"/>
      <c r="AVL13" s="3"/>
      <c r="AVM13" s="3"/>
      <c r="AVN13" s="3"/>
      <c r="AVO13" s="3"/>
      <c r="AVP13" s="3"/>
      <c r="AVQ13" s="3"/>
      <c r="AVR13" s="3"/>
      <c r="AVS13" s="3"/>
      <c r="AVT13" s="3"/>
      <c r="AVU13" s="3"/>
      <c r="AVV13" s="3"/>
      <c r="AVW13" s="3"/>
      <c r="AVX13" s="3"/>
      <c r="AVY13" s="3"/>
      <c r="AVZ13" s="3"/>
      <c r="AWA13" s="3"/>
      <c r="AWB13" s="3"/>
      <c r="AWC13" s="3"/>
      <c r="AWD13" s="3"/>
      <c r="AWE13" s="3"/>
      <c r="AWF13" s="3"/>
      <c r="AWG13" s="3"/>
      <c r="AWH13" s="3"/>
      <c r="AWI13" s="3"/>
      <c r="AWJ13" s="3"/>
      <c r="AWK13" s="3"/>
      <c r="AWL13" s="3"/>
      <c r="AWM13" s="3"/>
      <c r="AWN13" s="3"/>
      <c r="AWO13" s="3"/>
      <c r="AWP13" s="3"/>
      <c r="AWQ13" s="3"/>
      <c r="AWR13" s="3"/>
      <c r="AWS13" s="3"/>
      <c r="AWT13" s="3"/>
      <c r="AWU13" s="3"/>
      <c r="AWV13" s="3"/>
      <c r="AWW13" s="3"/>
      <c r="AWX13" s="3"/>
      <c r="AWY13" s="3"/>
      <c r="AWZ13" s="3"/>
      <c r="AXA13" s="3"/>
      <c r="AXB13" s="3"/>
      <c r="AXC13" s="3"/>
      <c r="AXD13" s="3"/>
      <c r="AXE13" s="3"/>
      <c r="AXF13" s="3"/>
      <c r="AXG13" s="3"/>
      <c r="AXH13" s="3"/>
      <c r="AXI13" s="3"/>
      <c r="AXJ13" s="3"/>
      <c r="AXK13" s="3"/>
      <c r="AXL13" s="3"/>
      <c r="AXM13" s="3"/>
      <c r="AXN13" s="3"/>
      <c r="AXO13" s="3"/>
      <c r="AXP13" s="3"/>
      <c r="AXQ13" s="3"/>
      <c r="AXR13" s="3"/>
      <c r="AXS13" s="3"/>
      <c r="AXT13" s="3"/>
      <c r="AXU13" s="3"/>
      <c r="AXV13" s="3"/>
      <c r="AXW13" s="3"/>
      <c r="AXX13" s="3"/>
      <c r="AXY13" s="3"/>
      <c r="AXZ13" s="3"/>
      <c r="AYA13" s="3"/>
      <c r="AYB13" s="3"/>
      <c r="AYC13" s="3"/>
      <c r="AYD13" s="3"/>
      <c r="AYE13" s="3"/>
      <c r="AYF13" s="3"/>
      <c r="AYG13" s="3"/>
      <c r="AYH13" s="3"/>
      <c r="AYI13" s="3"/>
      <c r="AYJ13" s="3"/>
      <c r="AYK13" s="3"/>
      <c r="AYL13" s="3"/>
      <c r="AYM13" s="3"/>
      <c r="AYN13" s="3"/>
      <c r="AYO13" s="3"/>
      <c r="AYP13" s="3"/>
      <c r="AYQ13" s="3"/>
      <c r="AYR13" s="3"/>
      <c r="AYS13" s="3"/>
      <c r="AYT13" s="3"/>
      <c r="AYU13" s="3"/>
      <c r="AYV13" s="3"/>
      <c r="AYW13" s="3"/>
      <c r="AYX13" s="3"/>
      <c r="AYY13" s="3"/>
      <c r="AYZ13" s="3"/>
      <c r="AZA13" s="3"/>
      <c r="AZB13" s="3"/>
      <c r="AZC13" s="3"/>
      <c r="AZD13" s="3"/>
      <c r="AZE13" s="3"/>
      <c r="AZF13" s="3"/>
      <c r="AZG13" s="3"/>
      <c r="AZH13" s="3"/>
      <c r="AZI13" s="3"/>
      <c r="AZJ13" s="3"/>
      <c r="AZK13" s="3"/>
      <c r="AZL13" s="3"/>
      <c r="AZM13" s="3"/>
      <c r="AZN13" s="3"/>
      <c r="AZO13" s="3"/>
      <c r="AZP13" s="3"/>
      <c r="AZQ13" s="3"/>
      <c r="AZR13" s="3"/>
      <c r="AZS13" s="3"/>
      <c r="AZT13" s="3"/>
      <c r="AZU13" s="3"/>
      <c r="AZV13" s="3"/>
      <c r="AZW13" s="3"/>
      <c r="AZX13" s="3"/>
      <c r="AZY13" s="3"/>
      <c r="AZZ13" s="3"/>
      <c r="BAA13" s="3"/>
      <c r="BAB13" s="3"/>
      <c r="BAC13" s="3"/>
      <c r="BAD13" s="3"/>
      <c r="BAE13" s="3"/>
      <c r="BAF13" s="3"/>
      <c r="BAG13" s="3"/>
      <c r="BAH13" s="3"/>
      <c r="BAI13" s="3"/>
      <c r="BAJ13" s="3"/>
      <c r="BAK13" s="3"/>
      <c r="BAL13" s="3"/>
      <c r="BAM13" s="3"/>
      <c r="BAN13" s="3"/>
      <c r="BAO13" s="3"/>
      <c r="BAP13" s="3"/>
      <c r="BAQ13" s="3"/>
      <c r="BAR13" s="3"/>
      <c r="BAS13" s="3"/>
      <c r="BAT13" s="3"/>
      <c r="BAU13" s="3"/>
      <c r="BAV13" s="3"/>
      <c r="BAW13" s="3"/>
      <c r="BAX13" s="3"/>
      <c r="BAY13" s="3"/>
      <c r="BAZ13" s="3"/>
      <c r="BBA13" s="3"/>
      <c r="BBB13" s="3"/>
      <c r="BBC13" s="3"/>
      <c r="BBD13" s="3"/>
      <c r="BBE13" s="3"/>
      <c r="BBF13" s="3"/>
      <c r="BBG13" s="3"/>
      <c r="BBH13" s="3"/>
      <c r="BBI13" s="3"/>
      <c r="BBJ13" s="3"/>
      <c r="BBK13" s="3"/>
      <c r="BBL13" s="3"/>
      <c r="BBM13" s="3"/>
      <c r="BBN13" s="3"/>
      <c r="BBO13" s="3"/>
      <c r="BBP13" s="3"/>
      <c r="BBQ13" s="3"/>
      <c r="BBR13" s="3"/>
      <c r="BBS13" s="3"/>
      <c r="BBT13" s="3"/>
      <c r="BBU13" s="3"/>
      <c r="BBV13" s="3"/>
      <c r="BBW13" s="3"/>
      <c r="BBX13" s="3"/>
      <c r="BBY13" s="3"/>
      <c r="BBZ13" s="3"/>
      <c r="BCA13" s="3"/>
      <c r="BCB13" s="3"/>
      <c r="BCC13" s="3"/>
      <c r="BCD13" s="3"/>
      <c r="BCE13" s="3"/>
      <c r="BCF13" s="3"/>
      <c r="BCG13" s="3"/>
      <c r="BCH13" s="3"/>
      <c r="BCI13" s="3"/>
      <c r="BCJ13" s="3"/>
      <c r="BCK13" s="3"/>
      <c r="BCL13" s="3"/>
      <c r="BCM13" s="3"/>
      <c r="BCN13" s="3"/>
      <c r="BCO13" s="3"/>
      <c r="BCP13" s="3"/>
      <c r="BCQ13" s="3"/>
      <c r="BCR13" s="3"/>
      <c r="BCS13" s="3"/>
      <c r="BCT13" s="3"/>
      <c r="BCU13" s="3"/>
      <c r="BCV13" s="3"/>
      <c r="BCW13" s="3"/>
      <c r="BCX13" s="3"/>
      <c r="BCY13" s="3"/>
      <c r="BCZ13" s="3"/>
      <c r="BDA13" s="3"/>
      <c r="BDB13" s="3"/>
      <c r="BDC13" s="3"/>
      <c r="BDD13" s="3"/>
      <c r="BDE13" s="3"/>
      <c r="BDF13" s="3"/>
      <c r="BDG13" s="3"/>
      <c r="BDH13" s="3"/>
      <c r="BDI13" s="3"/>
      <c r="BDJ13" s="3"/>
      <c r="BDK13" s="3"/>
      <c r="BDL13" s="3"/>
      <c r="BDM13" s="3"/>
      <c r="BDN13" s="3"/>
      <c r="BDO13" s="3"/>
      <c r="BDP13" s="3"/>
      <c r="BDQ13" s="3"/>
      <c r="BDR13" s="3"/>
      <c r="BDS13" s="3"/>
      <c r="BDT13" s="3"/>
      <c r="BDU13" s="3"/>
      <c r="BDV13" s="3"/>
      <c r="BDW13" s="3"/>
      <c r="BDX13" s="3"/>
      <c r="BDY13" s="3"/>
      <c r="BDZ13" s="3"/>
      <c r="BEA13" s="3"/>
      <c r="BEB13" s="3"/>
      <c r="BEC13" s="3"/>
      <c r="BED13" s="3"/>
      <c r="BEE13" s="3"/>
      <c r="BEF13" s="3"/>
      <c r="BEG13" s="3"/>
      <c r="BEH13" s="3"/>
      <c r="BEI13" s="3"/>
      <c r="BEJ13" s="3"/>
      <c r="BEK13" s="3"/>
      <c r="BEL13" s="3"/>
      <c r="BEM13" s="3"/>
      <c r="BEN13" s="3"/>
      <c r="BEO13" s="3"/>
      <c r="BEP13" s="3"/>
      <c r="BEQ13" s="3"/>
      <c r="BER13" s="3"/>
      <c r="BES13" s="3"/>
      <c r="BET13" s="3"/>
      <c r="BEU13" s="3"/>
      <c r="BEV13" s="3"/>
      <c r="BEW13" s="3"/>
      <c r="BEX13" s="3"/>
      <c r="BEY13" s="3"/>
      <c r="BEZ13" s="3"/>
      <c r="BFA13" s="3"/>
      <c r="BFB13" s="3"/>
      <c r="BFC13" s="3"/>
      <c r="BFD13" s="3"/>
      <c r="BFE13" s="3"/>
      <c r="BFF13" s="3"/>
      <c r="BFG13" s="3"/>
      <c r="BFH13" s="3"/>
      <c r="BFI13" s="3"/>
      <c r="BFJ13" s="3"/>
      <c r="BFK13" s="3"/>
      <c r="BFL13" s="3"/>
      <c r="BFM13" s="3"/>
      <c r="BFN13" s="3"/>
      <c r="BFO13" s="3"/>
      <c r="BFP13" s="3"/>
      <c r="BFQ13" s="3"/>
      <c r="BFR13" s="3"/>
      <c r="BFS13" s="3"/>
      <c r="BFT13" s="3"/>
      <c r="BFU13" s="3"/>
      <c r="BFV13" s="3"/>
      <c r="BFW13" s="3"/>
      <c r="BFX13" s="3"/>
      <c r="BFY13" s="3"/>
      <c r="BFZ13" s="3"/>
      <c r="BGA13" s="3"/>
      <c r="BGB13" s="3"/>
      <c r="BGC13" s="3"/>
      <c r="BGD13" s="3"/>
      <c r="BGE13" s="3"/>
      <c r="BGF13" s="3"/>
      <c r="BGG13" s="3"/>
      <c r="BGH13" s="3"/>
      <c r="BGI13" s="3"/>
    </row>
    <row r="14" spans="1:1543" s="3" customFormat="1" ht="62.25" customHeight="1" x14ac:dyDescent="0.25">
      <c r="A14" s="69"/>
      <c r="B14" s="132" t="s">
        <v>21</v>
      </c>
      <c r="C14" s="112" t="s">
        <v>34</v>
      </c>
      <c r="D14" s="251"/>
      <c r="E14" s="34"/>
      <c r="F14" s="35"/>
      <c r="G14" s="40"/>
      <c r="H14" s="89">
        <v>3471.8</v>
      </c>
      <c r="I14" s="89">
        <v>3797.2</v>
      </c>
      <c r="J14" s="90">
        <f>I14-H14</f>
        <v>325.39999999999964</v>
      </c>
      <c r="K14" s="85">
        <f t="shared" ref="K14:K44" si="1">PRODUCT(I14,1/H14)</f>
        <v>1.0937265971542138</v>
      </c>
      <c r="L14" s="89">
        <v>3797.2</v>
      </c>
      <c r="M14" s="89">
        <v>3768.2</v>
      </c>
      <c r="N14" s="87">
        <f t="shared" ref="N14:N57" si="2">M14-L14</f>
        <v>-29</v>
      </c>
      <c r="O14" s="85">
        <f t="shared" si="0"/>
        <v>0.99236279363741697</v>
      </c>
      <c r="P14" s="85">
        <f>PRODUCT(H14,1/H61)</f>
        <v>3.6597543712180848E-3</v>
      </c>
      <c r="Q14" s="85">
        <f>PRODUCT(L14,1/L61)</f>
        <v>3.2662998659743546E-3</v>
      </c>
      <c r="R14" s="85">
        <f>PRODUCT(M14,1/M61)</f>
        <v>3.7894584831445932E-3</v>
      </c>
      <c r="S14" s="83"/>
      <c r="T14" s="84"/>
      <c r="U14" s="84"/>
      <c r="V14" s="84"/>
      <c r="W14" s="84"/>
      <c r="X14" s="84"/>
      <c r="Y14" s="84"/>
      <c r="Z14" s="84"/>
    </row>
    <row r="15" spans="1:1543" s="3" customFormat="1" ht="45.75" customHeight="1" x14ac:dyDescent="0.25">
      <c r="A15" s="69"/>
      <c r="B15" s="132" t="s">
        <v>22</v>
      </c>
      <c r="C15" s="129" t="s">
        <v>35</v>
      </c>
      <c r="D15" s="35" t="e">
        <f>SUM(#REF!,#REF!,#REF!,#REF!,#REF!)</f>
        <v>#REF!</v>
      </c>
      <c r="E15" s="35"/>
      <c r="F15" s="35" t="e">
        <f>SUM(#REF!,#REF!,#REF!,#REF!)</f>
        <v>#REF!</v>
      </c>
      <c r="G15" s="40" t="e">
        <f>SUM(#REF!,#REF!,#REF!,#REF!)</f>
        <v>#REF!</v>
      </c>
      <c r="H15" s="89">
        <v>50871.8</v>
      </c>
      <c r="I15" s="89">
        <v>56596.5</v>
      </c>
      <c r="J15" s="90">
        <f t="shared" ref="J15:J61" si="3">I15-H15</f>
        <v>5724.6999999999971</v>
      </c>
      <c r="K15" s="85">
        <f t="shared" si="1"/>
        <v>1.1125318938979945</v>
      </c>
      <c r="L15" s="89">
        <v>56596.5</v>
      </c>
      <c r="M15" s="89">
        <v>55464.3</v>
      </c>
      <c r="N15" s="87">
        <f t="shared" si="2"/>
        <v>-1132.1999999999971</v>
      </c>
      <c r="O15" s="85">
        <f t="shared" si="0"/>
        <v>0.97999522938697636</v>
      </c>
      <c r="P15" s="85">
        <f>PRODUCT(H15,1/H61)</f>
        <v>5.3625869123144244E-2</v>
      </c>
      <c r="Q15" s="85">
        <f>PRODUCT(L15,1/L61)</f>
        <v>4.8683540599551656E-2</v>
      </c>
      <c r="R15" s="85">
        <f>PRODUCT(M15,1/M61)</f>
        <v>5.5777204539747542E-2</v>
      </c>
      <c r="S15" s="25"/>
    </row>
    <row r="16" spans="1:1543" s="3" customFormat="1" ht="21" customHeight="1" x14ac:dyDescent="0.25">
      <c r="A16" s="69"/>
      <c r="B16" s="131" t="s">
        <v>23</v>
      </c>
      <c r="C16" s="112" t="s">
        <v>85</v>
      </c>
      <c r="D16" s="252"/>
      <c r="E16" s="35"/>
      <c r="F16" s="35"/>
      <c r="G16" s="40"/>
      <c r="H16" s="89">
        <v>56.8</v>
      </c>
      <c r="I16" s="89">
        <v>69.099999999999994</v>
      </c>
      <c r="J16" s="90">
        <f t="shared" si="3"/>
        <v>12.299999999999997</v>
      </c>
      <c r="K16" s="85">
        <f t="shared" si="1"/>
        <v>1.2165492957746478</v>
      </c>
      <c r="L16" s="89">
        <v>69.099999999999994</v>
      </c>
      <c r="M16" s="89">
        <v>33.4</v>
      </c>
      <c r="N16" s="87">
        <f t="shared" si="2"/>
        <v>-35.699999999999996</v>
      </c>
      <c r="O16" s="85">
        <f t="shared" si="0"/>
        <v>0.4833574529667149</v>
      </c>
      <c r="P16" s="85">
        <f>PRODUCT(H16,1/H61)</f>
        <v>5.9875006706949481E-5</v>
      </c>
      <c r="Q16" s="85">
        <f>PRODUCT(L16,1/L61)</f>
        <v>5.9438881475515608E-5</v>
      </c>
      <c r="R16" s="85">
        <f>PRODUCT(M16,1/M61)</f>
        <v>3.3588427720670193E-5</v>
      </c>
      <c r="S16" s="25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4"/>
      <c r="NT16" s="4"/>
      <c r="NU16" s="4"/>
      <c r="NV16" s="4"/>
      <c r="NW16" s="4"/>
      <c r="NX16" s="4"/>
      <c r="NY16" s="4"/>
      <c r="NZ16" s="4"/>
      <c r="OA16" s="4"/>
      <c r="OB16" s="4"/>
      <c r="OC16" s="4"/>
      <c r="OD16" s="4"/>
      <c r="OE16" s="4"/>
      <c r="OF16" s="4"/>
      <c r="OG16" s="4"/>
      <c r="OH16" s="4"/>
      <c r="OI16" s="4"/>
      <c r="OJ16" s="4"/>
      <c r="OK16" s="4"/>
      <c r="OL16" s="4"/>
      <c r="OM16" s="4"/>
      <c r="ON16" s="4"/>
      <c r="OO16" s="4"/>
      <c r="OP16" s="4"/>
      <c r="OQ16" s="4"/>
      <c r="OR16" s="4"/>
      <c r="OS16" s="4"/>
      <c r="OT16" s="4"/>
      <c r="OU16" s="4"/>
      <c r="OV16" s="4"/>
      <c r="OW16" s="4"/>
      <c r="OX16" s="4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  <c r="PO16" s="4"/>
      <c r="PP16" s="4"/>
      <c r="PQ16" s="4"/>
      <c r="PR16" s="4"/>
      <c r="PS16" s="4"/>
      <c r="PT16" s="4"/>
      <c r="PU16" s="4"/>
      <c r="PV16" s="4"/>
      <c r="PW16" s="4"/>
      <c r="PX16" s="4"/>
      <c r="PY16" s="4"/>
      <c r="PZ16" s="4"/>
      <c r="QA16" s="4"/>
      <c r="QB16" s="4"/>
      <c r="QC16" s="4"/>
      <c r="QD16" s="4"/>
      <c r="QE16" s="4"/>
      <c r="QF16" s="4"/>
      <c r="QG16" s="4"/>
      <c r="QH16" s="4"/>
      <c r="QI16" s="4"/>
      <c r="QJ16" s="4"/>
      <c r="QK16" s="4"/>
      <c r="QL16" s="4"/>
      <c r="QM16" s="4"/>
      <c r="QN16" s="4"/>
      <c r="QO16" s="4"/>
      <c r="QP16" s="4"/>
      <c r="QQ16" s="4"/>
      <c r="QR16" s="4"/>
      <c r="QS16" s="4"/>
      <c r="QT16" s="4"/>
      <c r="QU16" s="4"/>
      <c r="QV16" s="4"/>
      <c r="QW16" s="4"/>
      <c r="QX16" s="4"/>
      <c r="QY16" s="4"/>
      <c r="QZ16" s="4"/>
      <c r="RA16" s="4"/>
      <c r="RB16" s="4"/>
      <c r="RC16" s="4"/>
      <c r="RD16" s="4"/>
      <c r="RE16" s="4"/>
      <c r="RF16" s="4"/>
      <c r="RG16" s="4"/>
      <c r="RH16" s="4"/>
      <c r="RI16" s="4"/>
      <c r="RJ16" s="4"/>
      <c r="RK16" s="4"/>
      <c r="RL16" s="4"/>
      <c r="RM16" s="4"/>
      <c r="RN16" s="4"/>
      <c r="RO16" s="4"/>
      <c r="RP16" s="4"/>
      <c r="RQ16" s="4"/>
      <c r="RR16" s="4"/>
      <c r="RS16" s="4"/>
      <c r="RT16" s="4"/>
      <c r="RU16" s="4"/>
      <c r="RV16" s="4"/>
      <c r="RW16" s="4"/>
      <c r="RX16" s="4"/>
      <c r="RY16" s="4"/>
      <c r="RZ16" s="4"/>
      <c r="SA16" s="4"/>
      <c r="SB16" s="4"/>
      <c r="SC16" s="4"/>
      <c r="SD16" s="4"/>
      <c r="SE16" s="4"/>
      <c r="SF16" s="4"/>
      <c r="SG16" s="4"/>
      <c r="SH16" s="4"/>
      <c r="SI16" s="4"/>
      <c r="SJ16" s="4"/>
      <c r="SK16" s="4"/>
      <c r="SL16" s="4"/>
      <c r="SM16" s="4"/>
      <c r="SN16" s="4"/>
      <c r="SO16" s="4"/>
      <c r="SP16" s="4"/>
      <c r="SQ16" s="4"/>
      <c r="SR16" s="4"/>
      <c r="SS16" s="4"/>
      <c r="ST16" s="4"/>
      <c r="SU16" s="4"/>
      <c r="SV16" s="4"/>
      <c r="SW16" s="4"/>
      <c r="SX16" s="4"/>
      <c r="SY16" s="4"/>
      <c r="SZ16" s="4"/>
      <c r="TA16" s="4"/>
      <c r="TB16" s="4"/>
      <c r="TC16" s="4"/>
      <c r="TD16" s="4"/>
      <c r="TE16" s="4"/>
      <c r="TF16" s="4"/>
      <c r="TG16" s="4"/>
      <c r="TH16" s="4"/>
      <c r="TI16" s="4"/>
      <c r="TJ16" s="4"/>
      <c r="TK16" s="4"/>
      <c r="TL16" s="4"/>
      <c r="TM16" s="4"/>
      <c r="TN16" s="4"/>
      <c r="TO16" s="4"/>
      <c r="TP16" s="4"/>
      <c r="TQ16" s="4"/>
      <c r="TR16" s="4"/>
      <c r="TS16" s="4"/>
      <c r="TT16" s="4"/>
      <c r="TU16" s="4"/>
      <c r="TV16" s="4"/>
      <c r="TW16" s="4"/>
      <c r="TX16" s="4"/>
      <c r="TY16" s="4"/>
      <c r="TZ16" s="4"/>
      <c r="UA16" s="4"/>
      <c r="UB16" s="4"/>
      <c r="UC16" s="4"/>
      <c r="UD16" s="4"/>
      <c r="UE16" s="4"/>
      <c r="UF16" s="4"/>
      <c r="UG16" s="4"/>
      <c r="UH16" s="4"/>
      <c r="UI16" s="4"/>
      <c r="UJ16" s="4"/>
      <c r="UK16" s="4"/>
      <c r="UL16" s="4"/>
      <c r="UM16" s="4"/>
      <c r="UN16" s="4"/>
      <c r="UO16" s="4"/>
      <c r="UP16" s="4"/>
      <c r="UQ16" s="4"/>
      <c r="UR16" s="4"/>
      <c r="US16" s="4"/>
      <c r="UT16" s="4"/>
      <c r="UU16" s="4"/>
      <c r="UV16" s="4"/>
      <c r="UW16" s="4"/>
      <c r="UX16" s="4"/>
      <c r="UY16" s="4"/>
      <c r="UZ16" s="4"/>
      <c r="VA16" s="4"/>
      <c r="VB16" s="4"/>
      <c r="VC16" s="4"/>
      <c r="VD16" s="4"/>
      <c r="VE16" s="4"/>
      <c r="VF16" s="4"/>
      <c r="VG16" s="4"/>
      <c r="VH16" s="4"/>
      <c r="VI16" s="4"/>
      <c r="VJ16" s="4"/>
      <c r="VK16" s="4"/>
      <c r="VL16" s="4"/>
      <c r="VM16" s="4"/>
      <c r="VN16" s="4"/>
      <c r="VO16" s="4"/>
      <c r="VP16" s="4"/>
      <c r="VQ16" s="4"/>
      <c r="VR16" s="4"/>
      <c r="VS16" s="4"/>
      <c r="VT16" s="4"/>
      <c r="VU16" s="4"/>
      <c r="VV16" s="4"/>
      <c r="VW16" s="4"/>
      <c r="VX16" s="4"/>
      <c r="VY16" s="4"/>
      <c r="VZ16" s="4"/>
      <c r="WA16" s="4"/>
      <c r="WB16" s="4"/>
      <c r="WC16" s="4"/>
      <c r="WD16" s="4"/>
      <c r="WE16" s="4"/>
      <c r="WF16" s="4"/>
      <c r="WG16" s="4"/>
      <c r="WH16" s="4"/>
      <c r="WI16" s="4"/>
      <c r="WJ16" s="4"/>
      <c r="WK16" s="4"/>
      <c r="WL16" s="4"/>
      <c r="WM16" s="4"/>
      <c r="WN16" s="4"/>
      <c r="WO16" s="4"/>
      <c r="WP16" s="4"/>
      <c r="WQ16" s="4"/>
      <c r="WR16" s="4"/>
      <c r="WS16" s="4"/>
      <c r="WT16" s="4"/>
      <c r="WU16" s="4"/>
      <c r="WV16" s="4"/>
      <c r="WW16" s="4"/>
      <c r="WX16" s="4"/>
      <c r="WY16" s="4"/>
      <c r="WZ16" s="4"/>
      <c r="XA16" s="4"/>
      <c r="XB16" s="4"/>
      <c r="XC16" s="4"/>
      <c r="XD16" s="4"/>
      <c r="XE16" s="4"/>
      <c r="XF16" s="4"/>
      <c r="XG16" s="4"/>
      <c r="XH16" s="4"/>
      <c r="XI16" s="4"/>
      <c r="XJ16" s="4"/>
      <c r="XK16" s="4"/>
      <c r="XL16" s="4"/>
      <c r="XM16" s="4"/>
      <c r="XN16" s="4"/>
      <c r="XO16" s="4"/>
      <c r="XP16" s="4"/>
      <c r="XQ16" s="4"/>
      <c r="XR16" s="4"/>
      <c r="XS16" s="4"/>
      <c r="XT16" s="4"/>
      <c r="XU16" s="4"/>
      <c r="XV16" s="4"/>
      <c r="XW16" s="4"/>
      <c r="XX16" s="4"/>
      <c r="XY16" s="4"/>
      <c r="XZ16" s="4"/>
      <c r="YA16" s="4"/>
      <c r="YB16" s="4"/>
      <c r="YC16" s="4"/>
      <c r="YD16" s="4"/>
      <c r="YE16" s="4"/>
      <c r="YF16" s="4"/>
      <c r="YG16" s="4"/>
      <c r="YH16" s="4"/>
      <c r="YI16" s="4"/>
      <c r="YJ16" s="4"/>
      <c r="YK16" s="4"/>
      <c r="YL16" s="4"/>
      <c r="YM16" s="4"/>
      <c r="YN16" s="4"/>
      <c r="YO16" s="4"/>
      <c r="YP16" s="4"/>
      <c r="YQ16" s="4"/>
      <c r="YR16" s="4"/>
      <c r="YS16" s="4"/>
      <c r="YT16" s="4"/>
      <c r="YU16" s="4"/>
      <c r="YV16" s="4"/>
      <c r="YW16" s="4"/>
      <c r="YX16" s="4"/>
      <c r="YY16" s="4"/>
      <c r="YZ16" s="4"/>
      <c r="ZA16" s="4"/>
      <c r="ZB16" s="4"/>
      <c r="ZC16" s="4"/>
      <c r="ZD16" s="4"/>
      <c r="ZE16" s="4"/>
      <c r="ZF16" s="4"/>
      <c r="ZG16" s="4"/>
      <c r="ZH16" s="4"/>
      <c r="ZI16" s="4"/>
      <c r="ZJ16" s="4"/>
      <c r="ZK16" s="4"/>
      <c r="ZL16" s="4"/>
      <c r="ZM16" s="4"/>
      <c r="ZN16" s="4"/>
      <c r="ZO16" s="4"/>
      <c r="ZP16" s="4"/>
      <c r="ZQ16" s="4"/>
      <c r="ZR16" s="4"/>
      <c r="ZS16" s="4"/>
      <c r="ZT16" s="4"/>
      <c r="ZU16" s="4"/>
      <c r="ZV16" s="4"/>
      <c r="ZW16" s="4"/>
      <c r="ZX16" s="4"/>
      <c r="ZY16" s="4"/>
      <c r="ZZ16" s="4"/>
      <c r="AAA16" s="4"/>
      <c r="AAB16" s="4"/>
      <c r="AAC16" s="4"/>
      <c r="AAD16" s="4"/>
      <c r="AAE16" s="4"/>
      <c r="AAF16" s="4"/>
      <c r="AAG16" s="4"/>
      <c r="AAH16" s="4"/>
      <c r="AAI16" s="4"/>
      <c r="AAJ16" s="4"/>
      <c r="AAK16" s="4"/>
      <c r="AAL16" s="4"/>
      <c r="AAM16" s="4"/>
      <c r="AAN16" s="4"/>
      <c r="AAO16" s="4"/>
      <c r="AAP16" s="4"/>
      <c r="AAQ16" s="4"/>
      <c r="AAR16" s="4"/>
      <c r="AAS16" s="4"/>
      <c r="AAT16" s="4"/>
      <c r="AAU16" s="4"/>
      <c r="AAV16" s="4"/>
      <c r="AAW16" s="4"/>
      <c r="AAX16" s="4"/>
      <c r="AAY16" s="4"/>
      <c r="AAZ16" s="4"/>
      <c r="ABA16" s="4"/>
      <c r="ABB16" s="4"/>
      <c r="ABC16" s="4"/>
      <c r="ABD16" s="4"/>
      <c r="ABE16" s="4"/>
      <c r="ABF16" s="4"/>
      <c r="ABG16" s="4"/>
      <c r="ABH16" s="4"/>
      <c r="ABI16" s="4"/>
      <c r="ABJ16" s="4"/>
      <c r="ABK16" s="4"/>
      <c r="ABL16" s="4"/>
      <c r="ABM16" s="4"/>
      <c r="ABN16" s="4"/>
      <c r="ABO16" s="4"/>
      <c r="ABP16" s="4"/>
      <c r="ABQ16" s="4"/>
      <c r="ABR16" s="4"/>
      <c r="ABS16" s="4"/>
      <c r="ABT16" s="4"/>
      <c r="ABU16" s="4"/>
      <c r="ABV16" s="4"/>
      <c r="ABW16" s="4"/>
      <c r="ABX16" s="4"/>
      <c r="ABY16" s="4"/>
      <c r="ABZ16" s="4"/>
      <c r="ACA16" s="4"/>
      <c r="ACB16" s="4"/>
      <c r="ACC16" s="4"/>
      <c r="ACD16" s="4"/>
      <c r="ACE16" s="4"/>
      <c r="ACF16" s="4"/>
      <c r="ACG16" s="4"/>
      <c r="ACH16" s="4"/>
      <c r="ACI16" s="4"/>
      <c r="ACJ16" s="4"/>
      <c r="ACK16" s="4"/>
      <c r="ACL16" s="4"/>
      <c r="ACM16" s="4"/>
      <c r="ACN16" s="4"/>
      <c r="ACO16" s="4"/>
      <c r="ACP16" s="4"/>
      <c r="ACQ16" s="4"/>
      <c r="ACR16" s="4"/>
      <c r="ACS16" s="4"/>
      <c r="ACT16" s="4"/>
      <c r="ACU16" s="4"/>
      <c r="ACV16" s="4"/>
      <c r="ACW16" s="4"/>
      <c r="ACX16" s="4"/>
      <c r="ACY16" s="4"/>
      <c r="ACZ16" s="4"/>
      <c r="ADA16" s="4"/>
      <c r="ADB16" s="4"/>
      <c r="ADC16" s="4"/>
      <c r="ADD16" s="4"/>
      <c r="ADE16" s="4"/>
      <c r="ADF16" s="4"/>
      <c r="ADG16" s="4"/>
      <c r="ADH16" s="4"/>
      <c r="ADI16" s="4"/>
      <c r="ADJ16" s="4"/>
      <c r="ADK16" s="4"/>
      <c r="ADL16" s="4"/>
      <c r="ADM16" s="4"/>
      <c r="ADN16" s="4"/>
      <c r="ADO16" s="4"/>
      <c r="ADP16" s="4"/>
      <c r="ADQ16" s="4"/>
      <c r="ADR16" s="4"/>
      <c r="ADS16" s="4"/>
      <c r="ADT16" s="4"/>
      <c r="ADU16" s="4"/>
      <c r="ADV16" s="4"/>
      <c r="ADW16" s="4"/>
      <c r="ADX16" s="4"/>
      <c r="ADY16" s="4"/>
      <c r="ADZ16" s="4"/>
      <c r="AEA16" s="4"/>
      <c r="AEB16" s="4"/>
      <c r="AEC16" s="4"/>
      <c r="AED16" s="4"/>
      <c r="AEE16" s="4"/>
      <c r="AEF16" s="4"/>
      <c r="AEG16" s="4"/>
      <c r="AEH16" s="4"/>
      <c r="AEI16" s="4"/>
      <c r="AEJ16" s="4"/>
      <c r="AEK16" s="4"/>
      <c r="AEL16" s="4"/>
      <c r="AEM16" s="4"/>
      <c r="AEN16" s="4"/>
      <c r="AEO16" s="4"/>
      <c r="AEP16" s="4"/>
      <c r="AEQ16" s="4"/>
      <c r="AER16" s="4"/>
      <c r="AES16" s="4"/>
      <c r="AET16" s="4"/>
      <c r="AEU16" s="4"/>
      <c r="AEV16" s="4"/>
      <c r="AEW16" s="4"/>
      <c r="AEX16" s="4"/>
      <c r="AEY16" s="4"/>
      <c r="AEZ16" s="4"/>
      <c r="AFA16" s="4"/>
      <c r="AFB16" s="4"/>
      <c r="AFC16" s="4"/>
      <c r="AFD16" s="4"/>
      <c r="AFE16" s="4"/>
      <c r="AFF16" s="4"/>
      <c r="AFG16" s="4"/>
      <c r="AFH16" s="4"/>
      <c r="AFI16" s="4"/>
      <c r="AFJ16" s="4"/>
      <c r="AFK16" s="4"/>
      <c r="AFL16" s="4"/>
      <c r="AFM16" s="4"/>
      <c r="AFN16" s="4"/>
      <c r="AFO16" s="4"/>
      <c r="AFP16" s="4"/>
      <c r="AFQ16" s="4"/>
      <c r="AFR16" s="4"/>
      <c r="AFS16" s="4"/>
      <c r="AFT16" s="4"/>
      <c r="AFU16" s="4"/>
      <c r="AFV16" s="4"/>
      <c r="AFW16" s="4"/>
      <c r="AFX16" s="4"/>
      <c r="AFY16" s="4"/>
      <c r="AFZ16" s="4"/>
      <c r="AGA16" s="4"/>
      <c r="AGB16" s="4"/>
      <c r="AGC16" s="4"/>
      <c r="AGD16" s="4"/>
      <c r="AGE16" s="4"/>
      <c r="AGF16" s="4"/>
      <c r="AGG16" s="4"/>
      <c r="AGH16" s="4"/>
      <c r="AGI16" s="4"/>
      <c r="AGJ16" s="4"/>
      <c r="AGK16" s="4"/>
      <c r="AGL16" s="4"/>
      <c r="AGM16" s="4"/>
      <c r="AGN16" s="4"/>
      <c r="AGO16" s="4"/>
      <c r="AGP16" s="4"/>
      <c r="AGQ16" s="4"/>
      <c r="AGR16" s="4"/>
      <c r="AGS16" s="4"/>
      <c r="AGT16" s="4"/>
      <c r="AGU16" s="4"/>
      <c r="AGV16" s="4"/>
      <c r="AGW16" s="4"/>
      <c r="AGX16" s="4"/>
      <c r="AGY16" s="4"/>
      <c r="AGZ16" s="4"/>
      <c r="AHA16" s="4"/>
      <c r="AHB16" s="4"/>
      <c r="AHC16" s="4"/>
      <c r="AHD16" s="4"/>
      <c r="AHE16" s="4"/>
      <c r="AHF16" s="4"/>
      <c r="AHG16" s="4"/>
      <c r="AHH16" s="4"/>
      <c r="AHI16" s="4"/>
      <c r="AHJ16" s="4"/>
      <c r="AHK16" s="4"/>
      <c r="AHL16" s="4"/>
      <c r="AHM16" s="4"/>
      <c r="AHN16" s="4"/>
      <c r="AHO16" s="4"/>
      <c r="AHP16" s="4"/>
      <c r="AHQ16" s="4"/>
      <c r="AHR16" s="4"/>
      <c r="AHS16" s="4"/>
      <c r="AHT16" s="4"/>
      <c r="AHU16" s="4"/>
      <c r="AHV16" s="4"/>
      <c r="AHW16" s="4"/>
      <c r="AHX16" s="4"/>
      <c r="AHY16" s="4"/>
      <c r="AHZ16" s="4"/>
      <c r="AIA16" s="4"/>
      <c r="AIB16" s="4"/>
      <c r="AIC16" s="4"/>
      <c r="AID16" s="4"/>
      <c r="AIE16" s="4"/>
      <c r="AIF16" s="4"/>
      <c r="AIG16" s="4"/>
      <c r="AIH16" s="4"/>
      <c r="AII16" s="4"/>
      <c r="AIJ16" s="4"/>
      <c r="AIK16" s="4"/>
      <c r="AIL16" s="4"/>
      <c r="AIM16" s="4"/>
      <c r="AIN16" s="4"/>
      <c r="AIO16" s="4"/>
      <c r="AIP16" s="4"/>
      <c r="AIQ16" s="4"/>
      <c r="AIR16" s="4"/>
      <c r="AIS16" s="4"/>
      <c r="AIT16" s="4"/>
      <c r="AIU16" s="4"/>
      <c r="AIV16" s="4"/>
      <c r="AIW16" s="4"/>
      <c r="AIX16" s="4"/>
      <c r="AIY16" s="4"/>
      <c r="AIZ16" s="4"/>
      <c r="AJA16" s="4"/>
      <c r="AJB16" s="4"/>
      <c r="AJC16" s="4"/>
      <c r="AJD16" s="4"/>
      <c r="AJE16" s="4"/>
      <c r="AJF16" s="4"/>
      <c r="AJG16" s="4"/>
      <c r="AJH16" s="4"/>
      <c r="AJI16" s="4"/>
      <c r="AJJ16" s="4"/>
      <c r="AJK16" s="4"/>
      <c r="AJL16" s="4"/>
      <c r="AJM16" s="4"/>
      <c r="AJN16" s="4"/>
      <c r="AJO16" s="4"/>
      <c r="AJP16" s="4"/>
      <c r="AJQ16" s="4"/>
      <c r="AJR16" s="4"/>
      <c r="AJS16" s="4"/>
      <c r="AJT16" s="4"/>
      <c r="AJU16" s="4"/>
      <c r="AJV16" s="4"/>
      <c r="AJW16" s="4"/>
      <c r="AJX16" s="4"/>
      <c r="AJY16" s="4"/>
      <c r="AJZ16" s="4"/>
      <c r="AKA16" s="4"/>
      <c r="AKB16" s="4"/>
      <c r="AKC16" s="4"/>
      <c r="AKD16" s="4"/>
      <c r="AKE16" s="4"/>
      <c r="AKF16" s="4"/>
      <c r="AKG16" s="4"/>
      <c r="AKH16" s="4"/>
      <c r="AKI16" s="4"/>
      <c r="AKJ16" s="4"/>
      <c r="AKK16" s="4"/>
      <c r="AKL16" s="4"/>
      <c r="AKM16" s="4"/>
      <c r="AKN16" s="4"/>
      <c r="AKO16" s="4"/>
      <c r="AKP16" s="4"/>
      <c r="AKQ16" s="4"/>
      <c r="AKR16" s="4"/>
      <c r="AKS16" s="4"/>
      <c r="AKT16" s="4"/>
      <c r="AKU16" s="4"/>
      <c r="AKV16" s="4"/>
      <c r="AKW16" s="4"/>
      <c r="AKX16" s="4"/>
      <c r="AKY16" s="4"/>
      <c r="AKZ16" s="4"/>
      <c r="ALA16" s="4"/>
      <c r="ALB16" s="4"/>
      <c r="ALC16" s="4"/>
      <c r="ALD16" s="4"/>
      <c r="ALE16" s="4"/>
      <c r="ALF16" s="4"/>
      <c r="ALG16" s="4"/>
      <c r="ALH16" s="4"/>
      <c r="ALI16" s="4"/>
      <c r="ALJ16" s="4"/>
      <c r="ALK16" s="4"/>
      <c r="ALL16" s="4"/>
      <c r="ALM16" s="4"/>
      <c r="ALN16" s="4"/>
      <c r="ALO16" s="4"/>
      <c r="ALP16" s="4"/>
      <c r="ALQ16" s="4"/>
      <c r="ALR16" s="4"/>
      <c r="ALS16" s="4"/>
      <c r="ALT16" s="4"/>
      <c r="ALU16" s="4"/>
      <c r="ALV16" s="4"/>
      <c r="ALW16" s="4"/>
      <c r="ALX16" s="4"/>
      <c r="ALY16" s="4"/>
      <c r="ALZ16" s="4"/>
      <c r="AMA16" s="4"/>
      <c r="AMB16" s="4"/>
      <c r="AMC16" s="4"/>
      <c r="AMD16" s="4"/>
      <c r="AME16" s="4"/>
      <c r="AMF16" s="4"/>
      <c r="AMG16" s="4"/>
      <c r="AMH16" s="4"/>
      <c r="AMI16" s="4"/>
      <c r="AMJ16" s="4"/>
      <c r="AMK16" s="4"/>
      <c r="AML16" s="4"/>
      <c r="AMM16" s="4"/>
      <c r="AMN16" s="4"/>
      <c r="AMO16" s="4"/>
      <c r="AMP16" s="4"/>
      <c r="AMQ16" s="4"/>
      <c r="AMR16" s="4"/>
      <c r="AMS16" s="4"/>
      <c r="AMT16" s="4"/>
      <c r="AMU16" s="4"/>
      <c r="AMV16" s="4"/>
      <c r="AMW16" s="4"/>
      <c r="AMX16" s="4"/>
      <c r="AMY16" s="4"/>
      <c r="AMZ16" s="4"/>
      <c r="ANA16" s="4"/>
      <c r="ANB16" s="4"/>
      <c r="ANC16" s="4"/>
      <c r="AND16" s="4"/>
      <c r="ANE16" s="4"/>
      <c r="ANF16" s="4"/>
      <c r="ANG16" s="4"/>
      <c r="ANH16" s="4"/>
      <c r="ANI16" s="4"/>
      <c r="ANJ16" s="4"/>
      <c r="ANK16" s="4"/>
      <c r="ANL16" s="4"/>
      <c r="ANM16" s="4"/>
      <c r="ANN16" s="4"/>
      <c r="ANO16" s="4"/>
      <c r="ANP16" s="4"/>
      <c r="ANQ16" s="4"/>
      <c r="ANR16" s="4"/>
      <c r="ANS16" s="4"/>
      <c r="ANT16" s="4"/>
      <c r="ANU16" s="4"/>
      <c r="ANV16" s="4"/>
      <c r="ANW16" s="4"/>
      <c r="ANX16" s="4"/>
      <c r="ANY16" s="4"/>
      <c r="ANZ16" s="4"/>
      <c r="AOA16" s="4"/>
      <c r="AOB16" s="4"/>
      <c r="AOC16" s="4"/>
      <c r="AOD16" s="4"/>
      <c r="AOE16" s="4"/>
      <c r="AOF16" s="4"/>
      <c r="AOG16" s="4"/>
      <c r="AOH16" s="4"/>
      <c r="AOI16" s="4"/>
      <c r="AOJ16" s="4"/>
      <c r="AOK16" s="4"/>
      <c r="AOL16" s="4"/>
      <c r="AOM16" s="4"/>
      <c r="AON16" s="4"/>
      <c r="AOO16" s="4"/>
      <c r="AOP16" s="4"/>
      <c r="AOQ16" s="4"/>
      <c r="AOR16" s="4"/>
      <c r="AOS16" s="4"/>
      <c r="AOT16" s="4"/>
      <c r="AOU16" s="4"/>
      <c r="AOV16" s="4"/>
      <c r="AOW16" s="4"/>
      <c r="AOX16" s="4"/>
      <c r="AOY16" s="4"/>
      <c r="AOZ16" s="4"/>
      <c r="APA16" s="4"/>
      <c r="APB16" s="4"/>
      <c r="APC16" s="4"/>
      <c r="APD16" s="4"/>
      <c r="APE16" s="4"/>
      <c r="APF16" s="4"/>
      <c r="APG16" s="4"/>
      <c r="APH16" s="4"/>
      <c r="API16" s="4"/>
      <c r="APJ16" s="4"/>
      <c r="APK16" s="4"/>
      <c r="APL16" s="4"/>
      <c r="APM16" s="4"/>
      <c r="APN16" s="4"/>
      <c r="APO16" s="4"/>
      <c r="APP16" s="4"/>
      <c r="APQ16" s="4"/>
      <c r="APR16" s="4"/>
      <c r="APS16" s="4"/>
      <c r="APT16" s="4"/>
      <c r="APU16" s="4"/>
      <c r="APV16" s="4"/>
      <c r="APW16" s="4"/>
      <c r="APX16" s="4"/>
      <c r="APY16" s="4"/>
      <c r="APZ16" s="4"/>
      <c r="AQA16" s="4"/>
      <c r="AQB16" s="4"/>
      <c r="AQC16" s="4"/>
      <c r="AQD16" s="4"/>
      <c r="AQE16" s="4"/>
      <c r="AQF16" s="4"/>
      <c r="AQG16" s="4"/>
      <c r="AQH16" s="4"/>
      <c r="AQI16" s="4"/>
      <c r="AQJ16" s="4"/>
      <c r="AQK16" s="4"/>
      <c r="AQL16" s="4"/>
      <c r="AQM16" s="4"/>
      <c r="AQN16" s="4"/>
      <c r="AQO16" s="4"/>
      <c r="AQP16" s="4"/>
      <c r="AQQ16" s="4"/>
      <c r="AQR16" s="4"/>
      <c r="AQS16" s="4"/>
      <c r="AQT16" s="4"/>
      <c r="AQU16" s="4"/>
      <c r="AQV16" s="4"/>
      <c r="AQW16" s="4"/>
      <c r="AQX16" s="4"/>
      <c r="AQY16" s="4"/>
      <c r="AQZ16" s="4"/>
      <c r="ARA16" s="4"/>
      <c r="ARB16" s="4"/>
      <c r="ARC16" s="4"/>
      <c r="ARD16" s="4"/>
      <c r="ARE16" s="4"/>
      <c r="ARF16" s="4"/>
      <c r="ARG16" s="4"/>
      <c r="ARH16" s="4"/>
      <c r="ARI16" s="4"/>
      <c r="ARJ16" s="4"/>
      <c r="ARK16" s="4"/>
      <c r="ARL16" s="4"/>
      <c r="ARM16" s="4"/>
      <c r="ARN16" s="4"/>
      <c r="ARO16" s="4"/>
      <c r="ARP16" s="4"/>
      <c r="ARQ16" s="4"/>
      <c r="ARR16" s="4"/>
      <c r="ARS16" s="4"/>
      <c r="ART16" s="4"/>
      <c r="ARU16" s="4"/>
      <c r="ARV16" s="4"/>
      <c r="ARW16" s="4"/>
      <c r="ARX16" s="4"/>
      <c r="ARY16" s="4"/>
      <c r="ARZ16" s="4"/>
      <c r="ASA16" s="4"/>
      <c r="ASB16" s="4"/>
      <c r="ASC16" s="4"/>
      <c r="ASD16" s="4"/>
      <c r="ASE16" s="4"/>
      <c r="ASF16" s="4"/>
      <c r="ASG16" s="4"/>
      <c r="ASH16" s="4"/>
      <c r="ASI16" s="4"/>
      <c r="ASJ16" s="4"/>
      <c r="ASK16" s="4"/>
      <c r="ASL16" s="4"/>
      <c r="ASM16" s="4"/>
      <c r="ASN16" s="4"/>
      <c r="ASO16" s="4"/>
      <c r="ASP16" s="4"/>
      <c r="ASQ16" s="4"/>
      <c r="ASR16" s="4"/>
      <c r="ASS16" s="4"/>
      <c r="AST16" s="4"/>
      <c r="ASU16" s="4"/>
      <c r="ASV16" s="4"/>
      <c r="ASW16" s="4"/>
      <c r="ASX16" s="4"/>
      <c r="ASY16" s="4"/>
      <c r="ASZ16" s="4"/>
      <c r="ATA16" s="4"/>
      <c r="ATB16" s="4"/>
      <c r="ATC16" s="4"/>
      <c r="ATD16" s="4"/>
      <c r="ATE16" s="4"/>
      <c r="ATF16" s="4"/>
      <c r="ATG16" s="4"/>
      <c r="ATH16" s="4"/>
      <c r="ATI16" s="4"/>
      <c r="ATJ16" s="4"/>
      <c r="ATK16" s="4"/>
      <c r="ATL16" s="4"/>
      <c r="ATM16" s="4"/>
      <c r="ATN16" s="4"/>
      <c r="ATO16" s="4"/>
      <c r="ATP16" s="4"/>
      <c r="ATQ16" s="4"/>
      <c r="ATR16" s="4"/>
      <c r="ATS16" s="4"/>
      <c r="ATT16" s="4"/>
      <c r="ATU16" s="4"/>
      <c r="ATV16" s="4"/>
      <c r="ATW16" s="4"/>
      <c r="ATX16" s="4"/>
      <c r="ATY16" s="4"/>
      <c r="ATZ16" s="4"/>
      <c r="AUA16" s="4"/>
      <c r="AUB16" s="4"/>
      <c r="AUC16" s="4"/>
      <c r="AUD16" s="4"/>
      <c r="AUE16" s="4"/>
      <c r="AUF16" s="4"/>
      <c r="AUG16" s="4"/>
      <c r="AUH16" s="4"/>
      <c r="AUI16" s="4"/>
      <c r="AUJ16" s="4"/>
      <c r="AUK16" s="4"/>
      <c r="AUL16" s="4"/>
      <c r="AUM16" s="4"/>
      <c r="AUN16" s="4"/>
      <c r="AUO16" s="4"/>
      <c r="AUP16" s="4"/>
      <c r="AUQ16" s="4"/>
      <c r="AUR16" s="4"/>
      <c r="AUS16" s="4"/>
      <c r="AUT16" s="4"/>
      <c r="AUU16" s="4"/>
      <c r="AUV16" s="4"/>
      <c r="AUW16" s="4"/>
      <c r="AUX16" s="4"/>
      <c r="AUY16" s="4"/>
      <c r="AUZ16" s="4"/>
      <c r="AVA16" s="4"/>
      <c r="AVB16" s="4"/>
      <c r="AVC16" s="4"/>
      <c r="AVD16" s="4"/>
      <c r="AVE16" s="4"/>
      <c r="AVF16" s="4"/>
      <c r="AVG16" s="4"/>
      <c r="AVH16" s="4"/>
      <c r="AVI16" s="4"/>
      <c r="AVJ16" s="4"/>
      <c r="AVK16" s="4"/>
      <c r="AVL16" s="4"/>
      <c r="AVM16" s="4"/>
      <c r="AVN16" s="4"/>
      <c r="AVO16" s="4"/>
      <c r="AVP16" s="4"/>
      <c r="AVQ16" s="4"/>
      <c r="AVR16" s="4"/>
      <c r="AVS16" s="4"/>
      <c r="AVT16" s="4"/>
      <c r="AVU16" s="4"/>
      <c r="AVV16" s="4"/>
      <c r="AVW16" s="4"/>
      <c r="AVX16" s="4"/>
      <c r="AVY16" s="4"/>
      <c r="AVZ16" s="4"/>
      <c r="AWA16" s="4"/>
      <c r="AWB16" s="4"/>
      <c r="AWC16" s="4"/>
      <c r="AWD16" s="4"/>
      <c r="AWE16" s="4"/>
      <c r="AWF16" s="4"/>
      <c r="AWG16" s="4"/>
      <c r="AWH16" s="4"/>
      <c r="AWI16" s="4"/>
      <c r="AWJ16" s="4"/>
      <c r="AWK16" s="4"/>
      <c r="AWL16" s="4"/>
      <c r="AWM16" s="4"/>
      <c r="AWN16" s="4"/>
      <c r="AWO16" s="4"/>
      <c r="AWP16" s="4"/>
      <c r="AWQ16" s="4"/>
      <c r="AWR16" s="4"/>
      <c r="AWS16" s="4"/>
      <c r="AWT16" s="4"/>
      <c r="AWU16" s="4"/>
      <c r="AWV16" s="4"/>
      <c r="AWW16" s="4"/>
      <c r="AWX16" s="4"/>
      <c r="AWY16" s="4"/>
      <c r="AWZ16" s="4"/>
      <c r="AXA16" s="4"/>
      <c r="AXB16" s="4"/>
      <c r="AXC16" s="4"/>
      <c r="AXD16" s="4"/>
      <c r="AXE16" s="4"/>
      <c r="AXF16" s="4"/>
      <c r="AXG16" s="4"/>
      <c r="AXH16" s="4"/>
      <c r="AXI16" s="4"/>
      <c r="AXJ16" s="4"/>
      <c r="AXK16" s="4"/>
      <c r="AXL16" s="4"/>
      <c r="AXM16" s="4"/>
      <c r="AXN16" s="4"/>
      <c r="AXO16" s="4"/>
      <c r="AXP16" s="4"/>
      <c r="AXQ16" s="4"/>
      <c r="AXR16" s="4"/>
      <c r="AXS16" s="4"/>
      <c r="AXT16" s="4"/>
      <c r="AXU16" s="4"/>
      <c r="AXV16" s="4"/>
      <c r="AXW16" s="4"/>
      <c r="AXX16" s="4"/>
      <c r="AXY16" s="4"/>
      <c r="AXZ16" s="4"/>
      <c r="AYA16" s="4"/>
      <c r="AYB16" s="4"/>
      <c r="AYC16" s="4"/>
      <c r="AYD16" s="4"/>
      <c r="AYE16" s="4"/>
      <c r="AYF16" s="4"/>
      <c r="AYG16" s="4"/>
      <c r="AYH16" s="4"/>
      <c r="AYI16" s="4"/>
      <c r="AYJ16" s="4"/>
      <c r="AYK16" s="4"/>
      <c r="AYL16" s="4"/>
      <c r="AYM16" s="4"/>
      <c r="AYN16" s="4"/>
      <c r="AYO16" s="4"/>
      <c r="AYP16" s="4"/>
      <c r="AYQ16" s="4"/>
      <c r="AYR16" s="4"/>
      <c r="AYS16" s="4"/>
      <c r="AYT16" s="4"/>
      <c r="AYU16" s="4"/>
      <c r="AYV16" s="4"/>
      <c r="AYW16" s="4"/>
      <c r="AYX16" s="4"/>
      <c r="AYY16" s="4"/>
      <c r="AYZ16" s="4"/>
      <c r="AZA16" s="4"/>
      <c r="AZB16" s="4"/>
      <c r="AZC16" s="4"/>
      <c r="AZD16" s="4"/>
      <c r="AZE16" s="4"/>
      <c r="AZF16" s="4"/>
      <c r="AZG16" s="4"/>
      <c r="AZH16" s="4"/>
      <c r="AZI16" s="4"/>
      <c r="AZJ16" s="4"/>
      <c r="AZK16" s="4"/>
      <c r="AZL16" s="4"/>
      <c r="AZM16" s="4"/>
      <c r="AZN16" s="4"/>
      <c r="AZO16" s="4"/>
      <c r="AZP16" s="4"/>
      <c r="AZQ16" s="4"/>
      <c r="AZR16" s="4"/>
      <c r="AZS16" s="4"/>
      <c r="AZT16" s="4"/>
      <c r="AZU16" s="4"/>
      <c r="AZV16" s="4"/>
      <c r="AZW16" s="4"/>
      <c r="AZX16" s="4"/>
      <c r="AZY16" s="4"/>
      <c r="AZZ16" s="4"/>
      <c r="BAA16" s="4"/>
      <c r="BAB16" s="4"/>
      <c r="BAC16" s="4"/>
      <c r="BAD16" s="4"/>
      <c r="BAE16" s="4"/>
      <c r="BAF16" s="4"/>
      <c r="BAG16" s="4"/>
      <c r="BAH16" s="4"/>
      <c r="BAI16" s="4"/>
      <c r="BAJ16" s="4"/>
      <c r="BAK16" s="4"/>
      <c r="BAL16" s="4"/>
      <c r="BAM16" s="4"/>
      <c r="BAN16" s="4"/>
      <c r="BAO16" s="4"/>
      <c r="BAP16" s="4"/>
      <c r="BAQ16" s="4"/>
      <c r="BAR16" s="4"/>
      <c r="BAS16" s="4"/>
      <c r="BAT16" s="4"/>
      <c r="BAU16" s="4"/>
      <c r="BAV16" s="4"/>
      <c r="BAW16" s="4"/>
      <c r="BAX16" s="4"/>
      <c r="BAY16" s="4"/>
      <c r="BAZ16" s="4"/>
      <c r="BBA16" s="4"/>
      <c r="BBB16" s="4"/>
      <c r="BBC16" s="4"/>
      <c r="BBD16" s="4"/>
      <c r="BBE16" s="4"/>
      <c r="BBF16" s="4"/>
      <c r="BBG16" s="4"/>
      <c r="BBH16" s="4"/>
      <c r="BBI16" s="4"/>
      <c r="BBJ16" s="4"/>
      <c r="BBK16" s="4"/>
      <c r="BBL16" s="4"/>
      <c r="BBM16" s="4"/>
      <c r="BBN16" s="4"/>
      <c r="BBO16" s="4"/>
      <c r="BBP16" s="4"/>
      <c r="BBQ16" s="4"/>
      <c r="BBR16" s="4"/>
      <c r="BBS16" s="4"/>
      <c r="BBT16" s="4"/>
      <c r="BBU16" s="4"/>
      <c r="BBV16" s="4"/>
      <c r="BBW16" s="4"/>
      <c r="BBX16" s="4"/>
      <c r="BBY16" s="4"/>
      <c r="BBZ16" s="4"/>
      <c r="BCA16" s="4"/>
      <c r="BCB16" s="4"/>
      <c r="BCC16" s="4"/>
      <c r="BCD16" s="4"/>
      <c r="BCE16" s="4"/>
      <c r="BCF16" s="4"/>
      <c r="BCG16" s="4"/>
      <c r="BCH16" s="4"/>
      <c r="BCI16" s="4"/>
      <c r="BCJ16" s="4"/>
      <c r="BCK16" s="4"/>
      <c r="BCL16" s="4"/>
      <c r="BCM16" s="4"/>
      <c r="BCN16" s="4"/>
      <c r="BCO16" s="4"/>
      <c r="BCP16" s="4"/>
      <c r="BCQ16" s="4"/>
      <c r="BCR16" s="4"/>
      <c r="BCS16" s="4"/>
      <c r="BCT16" s="4"/>
      <c r="BCU16" s="4"/>
      <c r="BCV16" s="4"/>
      <c r="BCW16" s="4"/>
      <c r="BCX16" s="4"/>
      <c r="BCY16" s="4"/>
      <c r="BCZ16" s="4"/>
      <c r="BDA16" s="4"/>
      <c r="BDB16" s="4"/>
      <c r="BDC16" s="4"/>
      <c r="BDD16" s="4"/>
      <c r="BDE16" s="4"/>
      <c r="BDF16" s="4"/>
      <c r="BDG16" s="4"/>
      <c r="BDH16" s="4"/>
      <c r="BDI16" s="4"/>
      <c r="BDJ16" s="4"/>
      <c r="BDK16" s="4"/>
      <c r="BDL16" s="4"/>
      <c r="BDM16" s="4"/>
      <c r="BDN16" s="4"/>
      <c r="BDO16" s="4"/>
      <c r="BDP16" s="4"/>
      <c r="BDQ16" s="4"/>
      <c r="BDR16" s="4"/>
      <c r="BDS16" s="4"/>
      <c r="BDT16" s="4"/>
      <c r="BDU16" s="4"/>
      <c r="BDV16" s="4"/>
      <c r="BDW16" s="4"/>
      <c r="BDX16" s="4"/>
      <c r="BDY16" s="4"/>
      <c r="BDZ16" s="4"/>
      <c r="BEA16" s="4"/>
      <c r="BEB16" s="4"/>
      <c r="BEC16" s="4"/>
      <c r="BED16" s="4"/>
      <c r="BEE16" s="4"/>
      <c r="BEF16" s="4"/>
      <c r="BEG16" s="4"/>
      <c r="BEH16" s="4"/>
      <c r="BEI16" s="4"/>
      <c r="BEJ16" s="4"/>
      <c r="BEK16" s="4"/>
      <c r="BEL16" s="4"/>
      <c r="BEM16" s="4"/>
      <c r="BEN16" s="4"/>
      <c r="BEO16" s="4"/>
      <c r="BEP16" s="4"/>
      <c r="BEQ16" s="4"/>
      <c r="BER16" s="4"/>
      <c r="BES16" s="4"/>
      <c r="BET16" s="4"/>
      <c r="BEU16" s="4"/>
      <c r="BEV16" s="4"/>
      <c r="BEW16" s="4"/>
      <c r="BEX16" s="4"/>
      <c r="BEY16" s="4"/>
      <c r="BEZ16" s="4"/>
      <c r="BFA16" s="4"/>
      <c r="BFB16" s="4"/>
      <c r="BFC16" s="4"/>
      <c r="BFD16" s="4"/>
      <c r="BFE16" s="4"/>
      <c r="BFF16" s="4"/>
      <c r="BFG16" s="4"/>
      <c r="BFH16" s="4"/>
      <c r="BFI16" s="4"/>
      <c r="BFJ16" s="4"/>
      <c r="BFK16" s="4"/>
      <c r="BFL16" s="4"/>
      <c r="BFM16" s="4"/>
      <c r="BFN16" s="4"/>
      <c r="BFO16" s="4"/>
      <c r="BFP16" s="4"/>
      <c r="BFQ16" s="4"/>
      <c r="BFR16" s="4"/>
      <c r="BFS16" s="4"/>
      <c r="BFT16" s="4"/>
      <c r="BFU16" s="4"/>
      <c r="BFV16" s="4"/>
      <c r="BFW16" s="4"/>
      <c r="BFX16" s="4"/>
      <c r="BFY16" s="4"/>
      <c r="BFZ16" s="4"/>
      <c r="BGA16" s="4"/>
      <c r="BGB16" s="4"/>
      <c r="BGC16" s="4"/>
      <c r="BGD16" s="4"/>
      <c r="BGE16" s="4"/>
      <c r="BGF16" s="4"/>
      <c r="BGG16" s="4"/>
      <c r="BGH16" s="4"/>
      <c r="BGI16" s="4"/>
    </row>
    <row r="17" spans="1:1543" s="3" customFormat="1" ht="33" customHeight="1" x14ac:dyDescent="0.25">
      <c r="A17" s="69"/>
      <c r="B17" s="132" t="s">
        <v>24</v>
      </c>
      <c r="C17" s="129" t="s">
        <v>86</v>
      </c>
      <c r="D17" s="35"/>
      <c r="E17" s="35"/>
      <c r="F17" s="35"/>
      <c r="G17" s="40"/>
      <c r="H17" s="89">
        <v>2274</v>
      </c>
      <c r="I17" s="89">
        <v>2631</v>
      </c>
      <c r="J17" s="90">
        <f t="shared" si="3"/>
        <v>357</v>
      </c>
      <c r="K17" s="85">
        <f t="shared" si="1"/>
        <v>1.1569920844327177</v>
      </c>
      <c r="L17" s="89">
        <v>2631</v>
      </c>
      <c r="M17" s="89">
        <v>2611</v>
      </c>
      <c r="N17" s="87">
        <f t="shared" si="2"/>
        <v>-20</v>
      </c>
      <c r="O17" s="85">
        <f t="shared" si="0"/>
        <v>0.99239832763207902</v>
      </c>
      <c r="P17" s="85">
        <f>PRODUCT(H17,1/H61)</f>
        <v>2.3971085431620269E-3</v>
      </c>
      <c r="Q17" s="85">
        <f>PRODUCT(L17,1/L61)</f>
        <v>2.2631504654425701E-3</v>
      </c>
      <c r="R17" s="85">
        <f>PRODUCT(M17,1/M61)</f>
        <v>2.625730083193709E-3</v>
      </c>
      <c r="S17" s="25"/>
    </row>
    <row r="18" spans="1:1543" s="4" customFormat="1" ht="12.75" customHeight="1" x14ac:dyDescent="0.25">
      <c r="A18" s="69"/>
      <c r="B18" s="132" t="s">
        <v>25</v>
      </c>
      <c r="C18" s="112" t="s">
        <v>36</v>
      </c>
      <c r="D18" s="253" t="e">
        <f>SUM(#REF!,#REF!,#REF!,#REF!,#REF!,#REF!,#REF!)</f>
        <v>#REF!</v>
      </c>
      <c r="E18" s="37"/>
      <c r="F18" s="36" t="e">
        <f>SUM(#REF!,#REF!,#REF!,#REF!,#REF!,#REF!,#REF!,#REF!)</f>
        <v>#REF!</v>
      </c>
      <c r="G18" s="41" t="e">
        <f>SUM(#REF!,#REF!,#REF!,#REF!,#REF!,#REF!,#REF!,#REF!)</f>
        <v>#REF!</v>
      </c>
      <c r="H18" s="90">
        <v>0</v>
      </c>
      <c r="I18" s="90">
        <v>0</v>
      </c>
      <c r="J18" s="90">
        <f t="shared" si="3"/>
        <v>0</v>
      </c>
      <c r="K18" s="85" t="e">
        <f t="shared" si="1"/>
        <v>#DIV/0!</v>
      </c>
      <c r="L18" s="90">
        <v>0</v>
      </c>
      <c r="M18" s="90">
        <v>0</v>
      </c>
      <c r="N18" s="90">
        <f t="shared" si="2"/>
        <v>0</v>
      </c>
      <c r="O18" s="85" t="e">
        <f t="shared" si="0"/>
        <v>#DIV/0!</v>
      </c>
      <c r="P18" s="85">
        <f>PRODUCT(H18,1/H61)</f>
        <v>0</v>
      </c>
      <c r="Q18" s="85">
        <f>PRODUCT(L18,1/L61)</f>
        <v>0</v>
      </c>
      <c r="R18" s="85">
        <f>PRODUCT(M18,1/M61)</f>
        <v>0</v>
      </c>
      <c r="S18" s="26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  <c r="IW18" s="3"/>
      <c r="IX18" s="3"/>
      <c r="IY18" s="3"/>
      <c r="IZ18" s="3"/>
      <c r="JA18" s="3"/>
      <c r="JB18" s="3"/>
      <c r="JC18" s="3"/>
      <c r="JD18" s="3"/>
      <c r="JE18" s="3"/>
      <c r="JF18" s="3"/>
      <c r="JG18" s="3"/>
      <c r="JH18" s="3"/>
      <c r="JI18" s="3"/>
      <c r="JJ18" s="3"/>
      <c r="JK18" s="3"/>
      <c r="JL18" s="3"/>
      <c r="JM18" s="3"/>
      <c r="JN18" s="3"/>
      <c r="JO18" s="3"/>
      <c r="JP18" s="3"/>
      <c r="JQ18" s="3"/>
      <c r="JR18" s="3"/>
      <c r="JS18" s="3"/>
      <c r="JT18" s="3"/>
      <c r="JU18" s="3"/>
      <c r="JV18" s="3"/>
      <c r="JW18" s="3"/>
      <c r="JX18" s="3"/>
      <c r="JY18" s="3"/>
      <c r="JZ18" s="3"/>
      <c r="KA18" s="3"/>
      <c r="KB18" s="3"/>
      <c r="KC18" s="3"/>
      <c r="KD18" s="3"/>
      <c r="KE18" s="3"/>
      <c r="KF18" s="3"/>
      <c r="KG18" s="3"/>
      <c r="KH18" s="3"/>
      <c r="KI18" s="3"/>
      <c r="KJ18" s="3"/>
      <c r="KK18" s="3"/>
      <c r="KL18" s="3"/>
      <c r="KM18" s="3"/>
      <c r="KN18" s="3"/>
      <c r="KO18" s="3"/>
      <c r="KP18" s="3"/>
      <c r="KQ18" s="3"/>
      <c r="KR18" s="3"/>
      <c r="KS18" s="3"/>
      <c r="KT18" s="3"/>
      <c r="KU18" s="3"/>
      <c r="KV18" s="3"/>
      <c r="KW18" s="3"/>
      <c r="KX18" s="3"/>
      <c r="KY18" s="3"/>
      <c r="KZ18" s="3"/>
      <c r="LA18" s="3"/>
      <c r="LB18" s="3"/>
      <c r="LC18" s="3"/>
      <c r="LD18" s="3"/>
      <c r="LE18" s="3"/>
      <c r="LF18" s="3"/>
      <c r="LG18" s="3"/>
      <c r="LH18" s="3"/>
      <c r="LI18" s="3"/>
      <c r="LJ18" s="3"/>
      <c r="LK18" s="3"/>
      <c r="LL18" s="3"/>
      <c r="LM18" s="3"/>
      <c r="LN18" s="3"/>
      <c r="LO18" s="3"/>
      <c r="LP18" s="3"/>
      <c r="LQ18" s="3"/>
      <c r="LR18" s="3"/>
      <c r="LS18" s="3"/>
      <c r="LT18" s="3"/>
      <c r="LU18" s="3"/>
      <c r="LV18" s="3"/>
      <c r="LW18" s="3"/>
      <c r="LX18" s="3"/>
      <c r="LY18" s="3"/>
      <c r="LZ18" s="3"/>
      <c r="MA18" s="3"/>
      <c r="MB18" s="3"/>
      <c r="MC18" s="3"/>
      <c r="MD18" s="3"/>
      <c r="ME18" s="3"/>
      <c r="MF18" s="3"/>
      <c r="MG18" s="3"/>
      <c r="MH18" s="3"/>
      <c r="MI18" s="3"/>
      <c r="MJ18" s="3"/>
      <c r="MK18" s="3"/>
      <c r="ML18" s="3"/>
      <c r="MM18" s="3"/>
      <c r="MN18" s="3"/>
      <c r="MO18" s="3"/>
      <c r="MP18" s="3"/>
      <c r="MQ18" s="3"/>
      <c r="MR18" s="3"/>
      <c r="MS18" s="3"/>
      <c r="MT18" s="3"/>
      <c r="MU18" s="3"/>
      <c r="MV18" s="3"/>
      <c r="MW18" s="3"/>
      <c r="MX18" s="3"/>
      <c r="MY18" s="3"/>
      <c r="MZ18" s="3"/>
      <c r="NA18" s="3"/>
      <c r="NB18" s="3"/>
      <c r="NC18" s="3"/>
      <c r="ND18" s="3"/>
      <c r="NE18" s="3"/>
      <c r="NF18" s="3"/>
      <c r="NG18" s="3"/>
      <c r="NH18" s="3"/>
      <c r="NI18" s="3"/>
      <c r="NJ18" s="3"/>
      <c r="NK18" s="3"/>
      <c r="NL18" s="3"/>
      <c r="NM18" s="3"/>
      <c r="NN18" s="3"/>
      <c r="NO18" s="3"/>
      <c r="NP18" s="3"/>
      <c r="NQ18" s="3"/>
      <c r="NR18" s="3"/>
      <c r="NS18" s="3"/>
      <c r="NT18" s="3"/>
      <c r="NU18" s="3"/>
      <c r="NV18" s="3"/>
      <c r="NW18" s="3"/>
      <c r="NX18" s="3"/>
      <c r="NY18" s="3"/>
      <c r="NZ18" s="3"/>
      <c r="OA18" s="3"/>
      <c r="OB18" s="3"/>
      <c r="OC18" s="3"/>
      <c r="OD18" s="3"/>
      <c r="OE18" s="3"/>
      <c r="OF18" s="3"/>
      <c r="OG18" s="3"/>
      <c r="OH18" s="3"/>
      <c r="OI18" s="3"/>
      <c r="OJ18" s="3"/>
      <c r="OK18" s="3"/>
      <c r="OL18" s="3"/>
      <c r="OM18" s="3"/>
      <c r="ON18" s="3"/>
      <c r="OO18" s="3"/>
      <c r="OP18" s="3"/>
      <c r="OQ18" s="3"/>
      <c r="OR18" s="3"/>
      <c r="OS18" s="3"/>
      <c r="OT18" s="3"/>
      <c r="OU18" s="3"/>
      <c r="OV18" s="3"/>
      <c r="OW18" s="3"/>
      <c r="OX18" s="3"/>
      <c r="OY18" s="3"/>
      <c r="OZ18" s="3"/>
      <c r="PA18" s="3"/>
      <c r="PB18" s="3"/>
      <c r="PC18" s="3"/>
      <c r="PD18" s="3"/>
      <c r="PE18" s="3"/>
      <c r="PF18" s="3"/>
      <c r="PG18" s="3"/>
      <c r="PH18" s="3"/>
      <c r="PI18" s="3"/>
      <c r="PJ18" s="3"/>
      <c r="PK18" s="3"/>
      <c r="PL18" s="3"/>
      <c r="PM18" s="3"/>
      <c r="PN18" s="3"/>
      <c r="PO18" s="3"/>
      <c r="PP18" s="3"/>
      <c r="PQ18" s="3"/>
      <c r="PR18" s="3"/>
      <c r="PS18" s="3"/>
      <c r="PT18" s="3"/>
      <c r="PU18" s="3"/>
      <c r="PV18" s="3"/>
      <c r="PW18" s="3"/>
      <c r="PX18" s="3"/>
      <c r="PY18" s="3"/>
      <c r="PZ18" s="3"/>
      <c r="QA18" s="3"/>
      <c r="QB18" s="3"/>
      <c r="QC18" s="3"/>
      <c r="QD18" s="3"/>
      <c r="QE18" s="3"/>
      <c r="QF18" s="3"/>
      <c r="QG18" s="3"/>
      <c r="QH18" s="3"/>
      <c r="QI18" s="3"/>
      <c r="QJ18" s="3"/>
      <c r="QK18" s="3"/>
      <c r="QL18" s="3"/>
      <c r="QM18" s="3"/>
      <c r="QN18" s="3"/>
      <c r="QO18" s="3"/>
      <c r="QP18" s="3"/>
      <c r="QQ18" s="3"/>
      <c r="QR18" s="3"/>
      <c r="QS18" s="3"/>
      <c r="QT18" s="3"/>
      <c r="QU18" s="3"/>
      <c r="QV18" s="3"/>
      <c r="QW18" s="3"/>
      <c r="QX18" s="3"/>
      <c r="QY18" s="3"/>
      <c r="QZ18" s="3"/>
      <c r="RA18" s="3"/>
      <c r="RB18" s="3"/>
      <c r="RC18" s="3"/>
      <c r="RD18" s="3"/>
      <c r="RE18" s="3"/>
      <c r="RF18" s="3"/>
      <c r="RG18" s="3"/>
      <c r="RH18" s="3"/>
      <c r="RI18" s="3"/>
      <c r="RJ18" s="3"/>
      <c r="RK18" s="3"/>
      <c r="RL18" s="3"/>
      <c r="RM18" s="3"/>
      <c r="RN18" s="3"/>
      <c r="RO18" s="3"/>
      <c r="RP18" s="3"/>
      <c r="RQ18" s="3"/>
      <c r="RR18" s="3"/>
      <c r="RS18" s="3"/>
      <c r="RT18" s="3"/>
      <c r="RU18" s="3"/>
      <c r="RV18" s="3"/>
      <c r="RW18" s="3"/>
      <c r="RX18" s="3"/>
      <c r="RY18" s="3"/>
      <c r="RZ18" s="3"/>
      <c r="SA18" s="3"/>
      <c r="SB18" s="3"/>
      <c r="SC18" s="3"/>
      <c r="SD18" s="3"/>
      <c r="SE18" s="3"/>
      <c r="SF18" s="3"/>
      <c r="SG18" s="3"/>
      <c r="SH18" s="3"/>
      <c r="SI18" s="3"/>
      <c r="SJ18" s="3"/>
      <c r="SK18" s="3"/>
      <c r="SL18" s="3"/>
      <c r="SM18" s="3"/>
      <c r="SN18" s="3"/>
      <c r="SO18" s="3"/>
      <c r="SP18" s="3"/>
      <c r="SQ18" s="3"/>
      <c r="SR18" s="3"/>
      <c r="SS18" s="3"/>
      <c r="ST18" s="3"/>
      <c r="SU18" s="3"/>
      <c r="SV18" s="3"/>
      <c r="SW18" s="3"/>
      <c r="SX18" s="3"/>
      <c r="SY18" s="3"/>
      <c r="SZ18" s="3"/>
      <c r="TA18" s="3"/>
      <c r="TB18" s="3"/>
      <c r="TC18" s="3"/>
      <c r="TD18" s="3"/>
      <c r="TE18" s="3"/>
      <c r="TF18" s="3"/>
      <c r="TG18" s="3"/>
      <c r="TH18" s="3"/>
      <c r="TI18" s="3"/>
      <c r="TJ18" s="3"/>
      <c r="TK18" s="3"/>
      <c r="TL18" s="3"/>
      <c r="TM18" s="3"/>
      <c r="TN18" s="3"/>
      <c r="TO18" s="3"/>
      <c r="TP18" s="3"/>
      <c r="TQ18" s="3"/>
      <c r="TR18" s="3"/>
      <c r="TS18" s="3"/>
      <c r="TT18" s="3"/>
      <c r="TU18" s="3"/>
      <c r="TV18" s="3"/>
      <c r="TW18" s="3"/>
      <c r="TX18" s="3"/>
      <c r="TY18" s="3"/>
      <c r="TZ18" s="3"/>
      <c r="UA18" s="3"/>
      <c r="UB18" s="3"/>
      <c r="UC18" s="3"/>
      <c r="UD18" s="3"/>
      <c r="UE18" s="3"/>
      <c r="UF18" s="3"/>
      <c r="UG18" s="3"/>
      <c r="UH18" s="3"/>
      <c r="UI18" s="3"/>
      <c r="UJ18" s="3"/>
      <c r="UK18" s="3"/>
      <c r="UL18" s="3"/>
      <c r="UM18" s="3"/>
      <c r="UN18" s="3"/>
      <c r="UO18" s="3"/>
      <c r="UP18" s="3"/>
      <c r="UQ18" s="3"/>
      <c r="UR18" s="3"/>
      <c r="US18" s="3"/>
      <c r="UT18" s="3"/>
      <c r="UU18" s="3"/>
      <c r="UV18" s="3"/>
      <c r="UW18" s="3"/>
      <c r="UX18" s="3"/>
      <c r="UY18" s="3"/>
      <c r="UZ18" s="3"/>
      <c r="VA18" s="3"/>
      <c r="VB18" s="3"/>
      <c r="VC18" s="3"/>
      <c r="VD18" s="3"/>
      <c r="VE18" s="3"/>
      <c r="VF18" s="3"/>
      <c r="VG18" s="3"/>
      <c r="VH18" s="3"/>
      <c r="VI18" s="3"/>
      <c r="VJ18" s="3"/>
      <c r="VK18" s="3"/>
      <c r="VL18" s="3"/>
      <c r="VM18" s="3"/>
      <c r="VN18" s="3"/>
      <c r="VO18" s="3"/>
      <c r="VP18" s="3"/>
      <c r="VQ18" s="3"/>
      <c r="VR18" s="3"/>
      <c r="VS18" s="3"/>
      <c r="VT18" s="3"/>
      <c r="VU18" s="3"/>
      <c r="VV18" s="3"/>
      <c r="VW18" s="3"/>
      <c r="VX18" s="3"/>
      <c r="VY18" s="3"/>
      <c r="VZ18" s="3"/>
      <c r="WA18" s="3"/>
      <c r="WB18" s="3"/>
      <c r="WC18" s="3"/>
      <c r="WD18" s="3"/>
      <c r="WE18" s="3"/>
      <c r="WF18" s="3"/>
      <c r="WG18" s="3"/>
      <c r="WH18" s="3"/>
      <c r="WI18" s="3"/>
      <c r="WJ18" s="3"/>
      <c r="WK18" s="3"/>
      <c r="WL18" s="3"/>
      <c r="WM18" s="3"/>
      <c r="WN18" s="3"/>
      <c r="WO18" s="3"/>
      <c r="WP18" s="3"/>
      <c r="WQ18" s="3"/>
      <c r="WR18" s="3"/>
      <c r="WS18" s="3"/>
      <c r="WT18" s="3"/>
      <c r="WU18" s="3"/>
      <c r="WV18" s="3"/>
      <c r="WW18" s="3"/>
      <c r="WX18" s="3"/>
      <c r="WY18" s="3"/>
      <c r="WZ18" s="3"/>
      <c r="XA18" s="3"/>
      <c r="XB18" s="3"/>
      <c r="XC18" s="3"/>
      <c r="XD18" s="3"/>
      <c r="XE18" s="3"/>
      <c r="XF18" s="3"/>
      <c r="XG18" s="3"/>
      <c r="XH18" s="3"/>
      <c r="XI18" s="3"/>
      <c r="XJ18" s="3"/>
      <c r="XK18" s="3"/>
      <c r="XL18" s="3"/>
      <c r="XM18" s="3"/>
      <c r="XN18" s="3"/>
      <c r="XO18" s="3"/>
      <c r="XP18" s="3"/>
      <c r="XQ18" s="3"/>
      <c r="XR18" s="3"/>
      <c r="XS18" s="3"/>
      <c r="XT18" s="3"/>
      <c r="XU18" s="3"/>
      <c r="XV18" s="3"/>
      <c r="XW18" s="3"/>
      <c r="XX18" s="3"/>
      <c r="XY18" s="3"/>
      <c r="XZ18" s="3"/>
      <c r="YA18" s="3"/>
      <c r="YB18" s="3"/>
      <c r="YC18" s="3"/>
      <c r="YD18" s="3"/>
      <c r="YE18" s="3"/>
      <c r="YF18" s="3"/>
      <c r="YG18" s="3"/>
      <c r="YH18" s="3"/>
      <c r="YI18" s="3"/>
      <c r="YJ18" s="3"/>
      <c r="YK18" s="3"/>
      <c r="YL18" s="3"/>
      <c r="YM18" s="3"/>
      <c r="YN18" s="3"/>
      <c r="YO18" s="3"/>
      <c r="YP18" s="3"/>
      <c r="YQ18" s="3"/>
      <c r="YR18" s="3"/>
      <c r="YS18" s="3"/>
      <c r="YT18" s="3"/>
      <c r="YU18" s="3"/>
      <c r="YV18" s="3"/>
      <c r="YW18" s="3"/>
      <c r="YX18" s="3"/>
      <c r="YY18" s="3"/>
      <c r="YZ18" s="3"/>
      <c r="ZA18" s="3"/>
      <c r="ZB18" s="3"/>
      <c r="ZC18" s="3"/>
      <c r="ZD18" s="3"/>
      <c r="ZE18" s="3"/>
      <c r="ZF18" s="3"/>
      <c r="ZG18" s="3"/>
      <c r="ZH18" s="3"/>
      <c r="ZI18" s="3"/>
      <c r="ZJ18" s="3"/>
      <c r="ZK18" s="3"/>
      <c r="ZL18" s="3"/>
      <c r="ZM18" s="3"/>
      <c r="ZN18" s="3"/>
      <c r="ZO18" s="3"/>
      <c r="ZP18" s="3"/>
      <c r="ZQ18" s="3"/>
      <c r="ZR18" s="3"/>
      <c r="ZS18" s="3"/>
      <c r="ZT18" s="3"/>
      <c r="ZU18" s="3"/>
      <c r="ZV18" s="3"/>
      <c r="ZW18" s="3"/>
      <c r="ZX18" s="3"/>
      <c r="ZY18" s="3"/>
      <c r="ZZ18" s="3"/>
      <c r="AAA18" s="3"/>
      <c r="AAB18" s="3"/>
      <c r="AAC18" s="3"/>
      <c r="AAD18" s="3"/>
      <c r="AAE18" s="3"/>
      <c r="AAF18" s="3"/>
      <c r="AAG18" s="3"/>
      <c r="AAH18" s="3"/>
      <c r="AAI18" s="3"/>
      <c r="AAJ18" s="3"/>
      <c r="AAK18" s="3"/>
      <c r="AAL18" s="3"/>
      <c r="AAM18" s="3"/>
      <c r="AAN18" s="3"/>
      <c r="AAO18" s="3"/>
      <c r="AAP18" s="3"/>
      <c r="AAQ18" s="3"/>
      <c r="AAR18" s="3"/>
      <c r="AAS18" s="3"/>
      <c r="AAT18" s="3"/>
      <c r="AAU18" s="3"/>
      <c r="AAV18" s="3"/>
      <c r="AAW18" s="3"/>
      <c r="AAX18" s="3"/>
      <c r="AAY18" s="3"/>
      <c r="AAZ18" s="3"/>
      <c r="ABA18" s="3"/>
      <c r="ABB18" s="3"/>
      <c r="ABC18" s="3"/>
      <c r="ABD18" s="3"/>
      <c r="ABE18" s="3"/>
      <c r="ABF18" s="3"/>
      <c r="ABG18" s="3"/>
      <c r="ABH18" s="3"/>
      <c r="ABI18" s="3"/>
      <c r="ABJ18" s="3"/>
      <c r="ABK18" s="3"/>
      <c r="ABL18" s="3"/>
      <c r="ABM18" s="3"/>
      <c r="ABN18" s="3"/>
      <c r="ABO18" s="3"/>
      <c r="ABP18" s="3"/>
      <c r="ABQ18" s="3"/>
      <c r="ABR18" s="3"/>
      <c r="ABS18" s="3"/>
      <c r="ABT18" s="3"/>
      <c r="ABU18" s="3"/>
      <c r="ABV18" s="3"/>
      <c r="ABW18" s="3"/>
      <c r="ABX18" s="3"/>
      <c r="ABY18" s="3"/>
      <c r="ABZ18" s="3"/>
      <c r="ACA18" s="3"/>
      <c r="ACB18" s="3"/>
      <c r="ACC18" s="3"/>
      <c r="ACD18" s="3"/>
      <c r="ACE18" s="3"/>
      <c r="ACF18" s="3"/>
      <c r="ACG18" s="3"/>
      <c r="ACH18" s="3"/>
      <c r="ACI18" s="3"/>
      <c r="ACJ18" s="3"/>
      <c r="ACK18" s="3"/>
      <c r="ACL18" s="3"/>
      <c r="ACM18" s="3"/>
      <c r="ACN18" s="3"/>
      <c r="ACO18" s="3"/>
      <c r="ACP18" s="3"/>
      <c r="ACQ18" s="3"/>
      <c r="ACR18" s="3"/>
      <c r="ACS18" s="3"/>
      <c r="ACT18" s="3"/>
      <c r="ACU18" s="3"/>
      <c r="ACV18" s="3"/>
      <c r="ACW18" s="3"/>
      <c r="ACX18" s="3"/>
      <c r="ACY18" s="3"/>
      <c r="ACZ18" s="3"/>
      <c r="ADA18" s="3"/>
      <c r="ADB18" s="3"/>
      <c r="ADC18" s="3"/>
      <c r="ADD18" s="3"/>
      <c r="ADE18" s="3"/>
      <c r="ADF18" s="3"/>
      <c r="ADG18" s="3"/>
      <c r="ADH18" s="3"/>
      <c r="ADI18" s="3"/>
      <c r="ADJ18" s="3"/>
      <c r="ADK18" s="3"/>
      <c r="ADL18" s="3"/>
      <c r="ADM18" s="3"/>
      <c r="ADN18" s="3"/>
      <c r="ADO18" s="3"/>
      <c r="ADP18" s="3"/>
      <c r="ADQ18" s="3"/>
      <c r="ADR18" s="3"/>
      <c r="ADS18" s="3"/>
      <c r="ADT18" s="3"/>
      <c r="ADU18" s="3"/>
      <c r="ADV18" s="3"/>
      <c r="ADW18" s="3"/>
      <c r="ADX18" s="3"/>
      <c r="ADY18" s="3"/>
      <c r="ADZ18" s="3"/>
      <c r="AEA18" s="3"/>
      <c r="AEB18" s="3"/>
      <c r="AEC18" s="3"/>
      <c r="AED18" s="3"/>
      <c r="AEE18" s="3"/>
      <c r="AEF18" s="3"/>
      <c r="AEG18" s="3"/>
      <c r="AEH18" s="3"/>
      <c r="AEI18" s="3"/>
      <c r="AEJ18" s="3"/>
      <c r="AEK18" s="3"/>
      <c r="AEL18" s="3"/>
      <c r="AEM18" s="3"/>
      <c r="AEN18" s="3"/>
      <c r="AEO18" s="3"/>
      <c r="AEP18" s="3"/>
      <c r="AEQ18" s="3"/>
      <c r="AER18" s="3"/>
      <c r="AES18" s="3"/>
      <c r="AET18" s="3"/>
      <c r="AEU18" s="3"/>
      <c r="AEV18" s="3"/>
      <c r="AEW18" s="3"/>
      <c r="AEX18" s="3"/>
      <c r="AEY18" s="3"/>
      <c r="AEZ18" s="3"/>
      <c r="AFA18" s="3"/>
      <c r="AFB18" s="3"/>
      <c r="AFC18" s="3"/>
      <c r="AFD18" s="3"/>
      <c r="AFE18" s="3"/>
      <c r="AFF18" s="3"/>
      <c r="AFG18" s="3"/>
      <c r="AFH18" s="3"/>
      <c r="AFI18" s="3"/>
      <c r="AFJ18" s="3"/>
      <c r="AFK18" s="3"/>
      <c r="AFL18" s="3"/>
      <c r="AFM18" s="3"/>
      <c r="AFN18" s="3"/>
      <c r="AFO18" s="3"/>
      <c r="AFP18" s="3"/>
      <c r="AFQ18" s="3"/>
      <c r="AFR18" s="3"/>
      <c r="AFS18" s="3"/>
      <c r="AFT18" s="3"/>
      <c r="AFU18" s="3"/>
      <c r="AFV18" s="3"/>
      <c r="AFW18" s="3"/>
      <c r="AFX18" s="3"/>
      <c r="AFY18" s="3"/>
      <c r="AFZ18" s="3"/>
      <c r="AGA18" s="3"/>
      <c r="AGB18" s="3"/>
      <c r="AGC18" s="3"/>
      <c r="AGD18" s="3"/>
      <c r="AGE18" s="3"/>
      <c r="AGF18" s="3"/>
      <c r="AGG18" s="3"/>
      <c r="AGH18" s="3"/>
      <c r="AGI18" s="3"/>
      <c r="AGJ18" s="3"/>
      <c r="AGK18" s="3"/>
      <c r="AGL18" s="3"/>
      <c r="AGM18" s="3"/>
      <c r="AGN18" s="3"/>
      <c r="AGO18" s="3"/>
      <c r="AGP18" s="3"/>
      <c r="AGQ18" s="3"/>
      <c r="AGR18" s="3"/>
      <c r="AGS18" s="3"/>
      <c r="AGT18" s="3"/>
      <c r="AGU18" s="3"/>
      <c r="AGV18" s="3"/>
      <c r="AGW18" s="3"/>
      <c r="AGX18" s="3"/>
      <c r="AGY18" s="3"/>
      <c r="AGZ18" s="3"/>
      <c r="AHA18" s="3"/>
      <c r="AHB18" s="3"/>
      <c r="AHC18" s="3"/>
      <c r="AHD18" s="3"/>
      <c r="AHE18" s="3"/>
      <c r="AHF18" s="3"/>
      <c r="AHG18" s="3"/>
      <c r="AHH18" s="3"/>
      <c r="AHI18" s="3"/>
      <c r="AHJ18" s="3"/>
      <c r="AHK18" s="3"/>
      <c r="AHL18" s="3"/>
      <c r="AHM18" s="3"/>
      <c r="AHN18" s="3"/>
      <c r="AHO18" s="3"/>
      <c r="AHP18" s="3"/>
      <c r="AHQ18" s="3"/>
      <c r="AHR18" s="3"/>
      <c r="AHS18" s="3"/>
      <c r="AHT18" s="3"/>
      <c r="AHU18" s="3"/>
      <c r="AHV18" s="3"/>
      <c r="AHW18" s="3"/>
      <c r="AHX18" s="3"/>
      <c r="AHY18" s="3"/>
      <c r="AHZ18" s="3"/>
      <c r="AIA18" s="3"/>
      <c r="AIB18" s="3"/>
      <c r="AIC18" s="3"/>
      <c r="AID18" s="3"/>
      <c r="AIE18" s="3"/>
      <c r="AIF18" s="3"/>
      <c r="AIG18" s="3"/>
      <c r="AIH18" s="3"/>
      <c r="AII18" s="3"/>
      <c r="AIJ18" s="3"/>
      <c r="AIK18" s="3"/>
      <c r="AIL18" s="3"/>
      <c r="AIM18" s="3"/>
      <c r="AIN18" s="3"/>
      <c r="AIO18" s="3"/>
      <c r="AIP18" s="3"/>
      <c r="AIQ18" s="3"/>
      <c r="AIR18" s="3"/>
      <c r="AIS18" s="3"/>
      <c r="AIT18" s="3"/>
      <c r="AIU18" s="3"/>
      <c r="AIV18" s="3"/>
      <c r="AIW18" s="3"/>
      <c r="AIX18" s="3"/>
      <c r="AIY18" s="3"/>
      <c r="AIZ18" s="3"/>
      <c r="AJA18" s="3"/>
      <c r="AJB18" s="3"/>
      <c r="AJC18" s="3"/>
      <c r="AJD18" s="3"/>
      <c r="AJE18" s="3"/>
      <c r="AJF18" s="3"/>
      <c r="AJG18" s="3"/>
      <c r="AJH18" s="3"/>
      <c r="AJI18" s="3"/>
      <c r="AJJ18" s="3"/>
      <c r="AJK18" s="3"/>
      <c r="AJL18" s="3"/>
      <c r="AJM18" s="3"/>
      <c r="AJN18" s="3"/>
      <c r="AJO18" s="3"/>
      <c r="AJP18" s="3"/>
      <c r="AJQ18" s="3"/>
      <c r="AJR18" s="3"/>
      <c r="AJS18" s="3"/>
      <c r="AJT18" s="3"/>
      <c r="AJU18" s="3"/>
      <c r="AJV18" s="3"/>
      <c r="AJW18" s="3"/>
      <c r="AJX18" s="3"/>
      <c r="AJY18" s="3"/>
      <c r="AJZ18" s="3"/>
      <c r="AKA18" s="3"/>
      <c r="AKB18" s="3"/>
      <c r="AKC18" s="3"/>
      <c r="AKD18" s="3"/>
      <c r="AKE18" s="3"/>
      <c r="AKF18" s="3"/>
      <c r="AKG18" s="3"/>
      <c r="AKH18" s="3"/>
      <c r="AKI18" s="3"/>
      <c r="AKJ18" s="3"/>
      <c r="AKK18" s="3"/>
      <c r="AKL18" s="3"/>
      <c r="AKM18" s="3"/>
      <c r="AKN18" s="3"/>
      <c r="AKO18" s="3"/>
      <c r="AKP18" s="3"/>
      <c r="AKQ18" s="3"/>
      <c r="AKR18" s="3"/>
      <c r="AKS18" s="3"/>
      <c r="AKT18" s="3"/>
      <c r="AKU18" s="3"/>
      <c r="AKV18" s="3"/>
      <c r="AKW18" s="3"/>
      <c r="AKX18" s="3"/>
      <c r="AKY18" s="3"/>
      <c r="AKZ18" s="3"/>
      <c r="ALA18" s="3"/>
      <c r="ALB18" s="3"/>
      <c r="ALC18" s="3"/>
      <c r="ALD18" s="3"/>
      <c r="ALE18" s="3"/>
      <c r="ALF18" s="3"/>
      <c r="ALG18" s="3"/>
      <c r="ALH18" s="3"/>
      <c r="ALI18" s="3"/>
      <c r="ALJ18" s="3"/>
      <c r="ALK18" s="3"/>
      <c r="ALL18" s="3"/>
      <c r="ALM18" s="3"/>
      <c r="ALN18" s="3"/>
      <c r="ALO18" s="3"/>
      <c r="ALP18" s="3"/>
      <c r="ALQ18" s="3"/>
      <c r="ALR18" s="3"/>
      <c r="ALS18" s="3"/>
      <c r="ALT18" s="3"/>
      <c r="ALU18" s="3"/>
      <c r="ALV18" s="3"/>
      <c r="ALW18" s="3"/>
      <c r="ALX18" s="3"/>
      <c r="ALY18" s="3"/>
      <c r="ALZ18" s="3"/>
      <c r="AMA18" s="3"/>
      <c r="AMB18" s="3"/>
      <c r="AMC18" s="3"/>
      <c r="AMD18" s="3"/>
      <c r="AME18" s="3"/>
      <c r="AMF18" s="3"/>
      <c r="AMG18" s="3"/>
      <c r="AMH18" s="3"/>
      <c r="AMI18" s="3"/>
      <c r="AMJ18" s="3"/>
      <c r="AMK18" s="3"/>
      <c r="AML18" s="3"/>
      <c r="AMM18" s="3"/>
      <c r="AMN18" s="3"/>
      <c r="AMO18" s="3"/>
      <c r="AMP18" s="3"/>
      <c r="AMQ18" s="3"/>
      <c r="AMR18" s="3"/>
      <c r="AMS18" s="3"/>
      <c r="AMT18" s="3"/>
      <c r="AMU18" s="3"/>
      <c r="AMV18" s="3"/>
      <c r="AMW18" s="3"/>
      <c r="AMX18" s="3"/>
      <c r="AMY18" s="3"/>
      <c r="AMZ18" s="3"/>
      <c r="ANA18" s="3"/>
      <c r="ANB18" s="3"/>
      <c r="ANC18" s="3"/>
      <c r="AND18" s="3"/>
      <c r="ANE18" s="3"/>
      <c r="ANF18" s="3"/>
      <c r="ANG18" s="3"/>
      <c r="ANH18" s="3"/>
      <c r="ANI18" s="3"/>
      <c r="ANJ18" s="3"/>
      <c r="ANK18" s="3"/>
      <c r="ANL18" s="3"/>
      <c r="ANM18" s="3"/>
      <c r="ANN18" s="3"/>
      <c r="ANO18" s="3"/>
      <c r="ANP18" s="3"/>
      <c r="ANQ18" s="3"/>
      <c r="ANR18" s="3"/>
      <c r="ANS18" s="3"/>
      <c r="ANT18" s="3"/>
      <c r="ANU18" s="3"/>
      <c r="ANV18" s="3"/>
      <c r="ANW18" s="3"/>
      <c r="ANX18" s="3"/>
      <c r="ANY18" s="3"/>
      <c r="ANZ18" s="3"/>
      <c r="AOA18" s="3"/>
      <c r="AOB18" s="3"/>
      <c r="AOC18" s="3"/>
      <c r="AOD18" s="3"/>
      <c r="AOE18" s="3"/>
      <c r="AOF18" s="3"/>
      <c r="AOG18" s="3"/>
      <c r="AOH18" s="3"/>
      <c r="AOI18" s="3"/>
      <c r="AOJ18" s="3"/>
      <c r="AOK18" s="3"/>
      <c r="AOL18" s="3"/>
      <c r="AOM18" s="3"/>
      <c r="AON18" s="3"/>
      <c r="AOO18" s="3"/>
      <c r="AOP18" s="3"/>
      <c r="AOQ18" s="3"/>
      <c r="AOR18" s="3"/>
      <c r="AOS18" s="3"/>
      <c r="AOT18" s="3"/>
      <c r="AOU18" s="3"/>
      <c r="AOV18" s="3"/>
      <c r="AOW18" s="3"/>
      <c r="AOX18" s="3"/>
      <c r="AOY18" s="3"/>
      <c r="AOZ18" s="3"/>
      <c r="APA18" s="3"/>
      <c r="APB18" s="3"/>
      <c r="APC18" s="3"/>
      <c r="APD18" s="3"/>
      <c r="APE18" s="3"/>
      <c r="APF18" s="3"/>
      <c r="APG18" s="3"/>
      <c r="APH18" s="3"/>
      <c r="API18" s="3"/>
      <c r="APJ18" s="3"/>
      <c r="APK18" s="3"/>
      <c r="APL18" s="3"/>
      <c r="APM18" s="3"/>
      <c r="APN18" s="3"/>
      <c r="APO18" s="3"/>
      <c r="APP18" s="3"/>
      <c r="APQ18" s="3"/>
      <c r="APR18" s="3"/>
      <c r="APS18" s="3"/>
      <c r="APT18" s="3"/>
      <c r="APU18" s="3"/>
      <c r="APV18" s="3"/>
      <c r="APW18" s="3"/>
      <c r="APX18" s="3"/>
      <c r="APY18" s="3"/>
      <c r="APZ18" s="3"/>
      <c r="AQA18" s="3"/>
      <c r="AQB18" s="3"/>
      <c r="AQC18" s="3"/>
      <c r="AQD18" s="3"/>
      <c r="AQE18" s="3"/>
      <c r="AQF18" s="3"/>
      <c r="AQG18" s="3"/>
      <c r="AQH18" s="3"/>
      <c r="AQI18" s="3"/>
      <c r="AQJ18" s="3"/>
      <c r="AQK18" s="3"/>
      <c r="AQL18" s="3"/>
      <c r="AQM18" s="3"/>
      <c r="AQN18" s="3"/>
      <c r="AQO18" s="3"/>
      <c r="AQP18" s="3"/>
      <c r="AQQ18" s="3"/>
      <c r="AQR18" s="3"/>
      <c r="AQS18" s="3"/>
      <c r="AQT18" s="3"/>
      <c r="AQU18" s="3"/>
      <c r="AQV18" s="3"/>
      <c r="AQW18" s="3"/>
      <c r="AQX18" s="3"/>
      <c r="AQY18" s="3"/>
      <c r="AQZ18" s="3"/>
      <c r="ARA18" s="3"/>
      <c r="ARB18" s="3"/>
      <c r="ARC18" s="3"/>
      <c r="ARD18" s="3"/>
      <c r="ARE18" s="3"/>
      <c r="ARF18" s="3"/>
      <c r="ARG18" s="3"/>
      <c r="ARH18" s="3"/>
      <c r="ARI18" s="3"/>
      <c r="ARJ18" s="3"/>
      <c r="ARK18" s="3"/>
      <c r="ARL18" s="3"/>
      <c r="ARM18" s="3"/>
      <c r="ARN18" s="3"/>
      <c r="ARO18" s="3"/>
      <c r="ARP18" s="3"/>
      <c r="ARQ18" s="3"/>
      <c r="ARR18" s="3"/>
      <c r="ARS18" s="3"/>
      <c r="ART18" s="3"/>
      <c r="ARU18" s="3"/>
      <c r="ARV18" s="3"/>
      <c r="ARW18" s="3"/>
      <c r="ARX18" s="3"/>
      <c r="ARY18" s="3"/>
      <c r="ARZ18" s="3"/>
      <c r="ASA18" s="3"/>
      <c r="ASB18" s="3"/>
      <c r="ASC18" s="3"/>
      <c r="ASD18" s="3"/>
      <c r="ASE18" s="3"/>
      <c r="ASF18" s="3"/>
      <c r="ASG18" s="3"/>
      <c r="ASH18" s="3"/>
      <c r="ASI18" s="3"/>
      <c r="ASJ18" s="3"/>
      <c r="ASK18" s="3"/>
      <c r="ASL18" s="3"/>
      <c r="ASM18" s="3"/>
      <c r="ASN18" s="3"/>
      <c r="ASO18" s="3"/>
      <c r="ASP18" s="3"/>
      <c r="ASQ18" s="3"/>
      <c r="ASR18" s="3"/>
      <c r="ASS18" s="3"/>
      <c r="AST18" s="3"/>
      <c r="ASU18" s="3"/>
      <c r="ASV18" s="3"/>
      <c r="ASW18" s="3"/>
      <c r="ASX18" s="3"/>
      <c r="ASY18" s="3"/>
      <c r="ASZ18" s="3"/>
      <c r="ATA18" s="3"/>
      <c r="ATB18" s="3"/>
      <c r="ATC18" s="3"/>
      <c r="ATD18" s="3"/>
      <c r="ATE18" s="3"/>
      <c r="ATF18" s="3"/>
      <c r="ATG18" s="3"/>
      <c r="ATH18" s="3"/>
      <c r="ATI18" s="3"/>
      <c r="ATJ18" s="3"/>
      <c r="ATK18" s="3"/>
      <c r="ATL18" s="3"/>
      <c r="ATM18" s="3"/>
      <c r="ATN18" s="3"/>
      <c r="ATO18" s="3"/>
      <c r="ATP18" s="3"/>
      <c r="ATQ18" s="3"/>
      <c r="ATR18" s="3"/>
      <c r="ATS18" s="3"/>
      <c r="ATT18" s="3"/>
      <c r="ATU18" s="3"/>
      <c r="ATV18" s="3"/>
      <c r="ATW18" s="3"/>
      <c r="ATX18" s="3"/>
      <c r="ATY18" s="3"/>
      <c r="ATZ18" s="3"/>
      <c r="AUA18" s="3"/>
      <c r="AUB18" s="3"/>
      <c r="AUC18" s="3"/>
      <c r="AUD18" s="3"/>
      <c r="AUE18" s="3"/>
      <c r="AUF18" s="3"/>
      <c r="AUG18" s="3"/>
      <c r="AUH18" s="3"/>
      <c r="AUI18" s="3"/>
      <c r="AUJ18" s="3"/>
      <c r="AUK18" s="3"/>
      <c r="AUL18" s="3"/>
      <c r="AUM18" s="3"/>
      <c r="AUN18" s="3"/>
      <c r="AUO18" s="3"/>
      <c r="AUP18" s="3"/>
      <c r="AUQ18" s="3"/>
      <c r="AUR18" s="3"/>
      <c r="AUS18" s="3"/>
      <c r="AUT18" s="3"/>
      <c r="AUU18" s="3"/>
      <c r="AUV18" s="3"/>
      <c r="AUW18" s="3"/>
      <c r="AUX18" s="3"/>
      <c r="AUY18" s="3"/>
      <c r="AUZ18" s="3"/>
      <c r="AVA18" s="3"/>
      <c r="AVB18" s="3"/>
      <c r="AVC18" s="3"/>
      <c r="AVD18" s="3"/>
      <c r="AVE18" s="3"/>
      <c r="AVF18" s="3"/>
      <c r="AVG18" s="3"/>
      <c r="AVH18" s="3"/>
      <c r="AVI18" s="3"/>
      <c r="AVJ18" s="3"/>
      <c r="AVK18" s="3"/>
      <c r="AVL18" s="3"/>
      <c r="AVM18" s="3"/>
      <c r="AVN18" s="3"/>
      <c r="AVO18" s="3"/>
      <c r="AVP18" s="3"/>
      <c r="AVQ18" s="3"/>
      <c r="AVR18" s="3"/>
      <c r="AVS18" s="3"/>
      <c r="AVT18" s="3"/>
      <c r="AVU18" s="3"/>
      <c r="AVV18" s="3"/>
      <c r="AVW18" s="3"/>
      <c r="AVX18" s="3"/>
      <c r="AVY18" s="3"/>
      <c r="AVZ18" s="3"/>
      <c r="AWA18" s="3"/>
      <c r="AWB18" s="3"/>
      <c r="AWC18" s="3"/>
      <c r="AWD18" s="3"/>
      <c r="AWE18" s="3"/>
      <c r="AWF18" s="3"/>
      <c r="AWG18" s="3"/>
      <c r="AWH18" s="3"/>
      <c r="AWI18" s="3"/>
      <c r="AWJ18" s="3"/>
      <c r="AWK18" s="3"/>
      <c r="AWL18" s="3"/>
      <c r="AWM18" s="3"/>
      <c r="AWN18" s="3"/>
      <c r="AWO18" s="3"/>
      <c r="AWP18" s="3"/>
      <c r="AWQ18" s="3"/>
      <c r="AWR18" s="3"/>
      <c r="AWS18" s="3"/>
      <c r="AWT18" s="3"/>
      <c r="AWU18" s="3"/>
      <c r="AWV18" s="3"/>
      <c r="AWW18" s="3"/>
      <c r="AWX18" s="3"/>
      <c r="AWY18" s="3"/>
      <c r="AWZ18" s="3"/>
      <c r="AXA18" s="3"/>
      <c r="AXB18" s="3"/>
      <c r="AXC18" s="3"/>
      <c r="AXD18" s="3"/>
      <c r="AXE18" s="3"/>
      <c r="AXF18" s="3"/>
      <c r="AXG18" s="3"/>
      <c r="AXH18" s="3"/>
      <c r="AXI18" s="3"/>
      <c r="AXJ18" s="3"/>
      <c r="AXK18" s="3"/>
      <c r="AXL18" s="3"/>
      <c r="AXM18" s="3"/>
      <c r="AXN18" s="3"/>
      <c r="AXO18" s="3"/>
      <c r="AXP18" s="3"/>
      <c r="AXQ18" s="3"/>
      <c r="AXR18" s="3"/>
      <c r="AXS18" s="3"/>
      <c r="AXT18" s="3"/>
      <c r="AXU18" s="3"/>
      <c r="AXV18" s="3"/>
      <c r="AXW18" s="3"/>
      <c r="AXX18" s="3"/>
      <c r="AXY18" s="3"/>
      <c r="AXZ18" s="3"/>
      <c r="AYA18" s="3"/>
      <c r="AYB18" s="3"/>
      <c r="AYC18" s="3"/>
      <c r="AYD18" s="3"/>
      <c r="AYE18" s="3"/>
      <c r="AYF18" s="3"/>
      <c r="AYG18" s="3"/>
      <c r="AYH18" s="3"/>
      <c r="AYI18" s="3"/>
      <c r="AYJ18" s="3"/>
      <c r="AYK18" s="3"/>
      <c r="AYL18" s="3"/>
      <c r="AYM18" s="3"/>
      <c r="AYN18" s="3"/>
      <c r="AYO18" s="3"/>
      <c r="AYP18" s="3"/>
      <c r="AYQ18" s="3"/>
      <c r="AYR18" s="3"/>
      <c r="AYS18" s="3"/>
      <c r="AYT18" s="3"/>
      <c r="AYU18" s="3"/>
      <c r="AYV18" s="3"/>
      <c r="AYW18" s="3"/>
      <c r="AYX18" s="3"/>
      <c r="AYY18" s="3"/>
      <c r="AYZ18" s="3"/>
      <c r="AZA18" s="3"/>
      <c r="AZB18" s="3"/>
      <c r="AZC18" s="3"/>
      <c r="AZD18" s="3"/>
      <c r="AZE18" s="3"/>
      <c r="AZF18" s="3"/>
      <c r="AZG18" s="3"/>
      <c r="AZH18" s="3"/>
      <c r="AZI18" s="3"/>
      <c r="AZJ18" s="3"/>
      <c r="AZK18" s="3"/>
      <c r="AZL18" s="3"/>
      <c r="AZM18" s="3"/>
      <c r="AZN18" s="3"/>
      <c r="AZO18" s="3"/>
      <c r="AZP18" s="3"/>
      <c r="AZQ18" s="3"/>
      <c r="AZR18" s="3"/>
      <c r="AZS18" s="3"/>
      <c r="AZT18" s="3"/>
      <c r="AZU18" s="3"/>
      <c r="AZV18" s="3"/>
      <c r="AZW18" s="3"/>
      <c r="AZX18" s="3"/>
      <c r="AZY18" s="3"/>
      <c r="AZZ18" s="3"/>
      <c r="BAA18" s="3"/>
      <c r="BAB18" s="3"/>
      <c r="BAC18" s="3"/>
      <c r="BAD18" s="3"/>
      <c r="BAE18" s="3"/>
      <c r="BAF18" s="3"/>
      <c r="BAG18" s="3"/>
      <c r="BAH18" s="3"/>
      <c r="BAI18" s="3"/>
      <c r="BAJ18" s="3"/>
      <c r="BAK18" s="3"/>
      <c r="BAL18" s="3"/>
      <c r="BAM18" s="3"/>
      <c r="BAN18" s="3"/>
      <c r="BAO18" s="3"/>
      <c r="BAP18" s="3"/>
      <c r="BAQ18" s="3"/>
      <c r="BAR18" s="3"/>
      <c r="BAS18" s="3"/>
      <c r="BAT18" s="3"/>
      <c r="BAU18" s="3"/>
      <c r="BAV18" s="3"/>
      <c r="BAW18" s="3"/>
      <c r="BAX18" s="3"/>
      <c r="BAY18" s="3"/>
      <c r="BAZ18" s="3"/>
      <c r="BBA18" s="3"/>
      <c r="BBB18" s="3"/>
      <c r="BBC18" s="3"/>
      <c r="BBD18" s="3"/>
      <c r="BBE18" s="3"/>
      <c r="BBF18" s="3"/>
      <c r="BBG18" s="3"/>
      <c r="BBH18" s="3"/>
      <c r="BBI18" s="3"/>
      <c r="BBJ18" s="3"/>
      <c r="BBK18" s="3"/>
      <c r="BBL18" s="3"/>
      <c r="BBM18" s="3"/>
      <c r="BBN18" s="3"/>
      <c r="BBO18" s="3"/>
      <c r="BBP18" s="3"/>
      <c r="BBQ18" s="3"/>
      <c r="BBR18" s="3"/>
      <c r="BBS18" s="3"/>
      <c r="BBT18" s="3"/>
      <c r="BBU18" s="3"/>
      <c r="BBV18" s="3"/>
      <c r="BBW18" s="3"/>
      <c r="BBX18" s="3"/>
      <c r="BBY18" s="3"/>
      <c r="BBZ18" s="3"/>
      <c r="BCA18" s="3"/>
      <c r="BCB18" s="3"/>
      <c r="BCC18" s="3"/>
      <c r="BCD18" s="3"/>
      <c r="BCE18" s="3"/>
      <c r="BCF18" s="3"/>
      <c r="BCG18" s="3"/>
      <c r="BCH18" s="3"/>
      <c r="BCI18" s="3"/>
      <c r="BCJ18" s="3"/>
      <c r="BCK18" s="3"/>
      <c r="BCL18" s="3"/>
      <c r="BCM18" s="3"/>
      <c r="BCN18" s="3"/>
      <c r="BCO18" s="3"/>
      <c r="BCP18" s="3"/>
      <c r="BCQ18" s="3"/>
      <c r="BCR18" s="3"/>
      <c r="BCS18" s="3"/>
      <c r="BCT18" s="3"/>
      <c r="BCU18" s="3"/>
      <c r="BCV18" s="3"/>
      <c r="BCW18" s="3"/>
      <c r="BCX18" s="3"/>
      <c r="BCY18" s="3"/>
      <c r="BCZ18" s="3"/>
      <c r="BDA18" s="3"/>
      <c r="BDB18" s="3"/>
      <c r="BDC18" s="3"/>
      <c r="BDD18" s="3"/>
      <c r="BDE18" s="3"/>
      <c r="BDF18" s="3"/>
      <c r="BDG18" s="3"/>
      <c r="BDH18" s="3"/>
      <c r="BDI18" s="3"/>
      <c r="BDJ18" s="3"/>
      <c r="BDK18" s="3"/>
      <c r="BDL18" s="3"/>
      <c r="BDM18" s="3"/>
      <c r="BDN18" s="3"/>
      <c r="BDO18" s="3"/>
      <c r="BDP18" s="3"/>
      <c r="BDQ18" s="3"/>
      <c r="BDR18" s="3"/>
      <c r="BDS18" s="3"/>
      <c r="BDT18" s="3"/>
      <c r="BDU18" s="3"/>
      <c r="BDV18" s="3"/>
      <c r="BDW18" s="3"/>
      <c r="BDX18" s="3"/>
      <c r="BDY18" s="3"/>
      <c r="BDZ18" s="3"/>
      <c r="BEA18" s="3"/>
      <c r="BEB18" s="3"/>
      <c r="BEC18" s="3"/>
      <c r="BED18" s="3"/>
      <c r="BEE18" s="3"/>
      <c r="BEF18" s="3"/>
      <c r="BEG18" s="3"/>
      <c r="BEH18" s="3"/>
      <c r="BEI18" s="3"/>
      <c r="BEJ18" s="3"/>
      <c r="BEK18" s="3"/>
      <c r="BEL18" s="3"/>
      <c r="BEM18" s="3"/>
      <c r="BEN18" s="3"/>
      <c r="BEO18" s="3"/>
      <c r="BEP18" s="3"/>
      <c r="BEQ18" s="3"/>
      <c r="BER18" s="3"/>
      <c r="BES18" s="3"/>
      <c r="BET18" s="3"/>
      <c r="BEU18" s="3"/>
      <c r="BEV18" s="3"/>
      <c r="BEW18" s="3"/>
      <c r="BEX18" s="3"/>
      <c r="BEY18" s="3"/>
      <c r="BEZ18" s="3"/>
      <c r="BFA18" s="3"/>
      <c r="BFB18" s="3"/>
      <c r="BFC18" s="3"/>
      <c r="BFD18" s="3"/>
      <c r="BFE18" s="3"/>
      <c r="BFF18" s="3"/>
      <c r="BFG18" s="3"/>
      <c r="BFH18" s="3"/>
      <c r="BFI18" s="3"/>
      <c r="BFJ18" s="3"/>
      <c r="BFK18" s="3"/>
      <c r="BFL18" s="3"/>
      <c r="BFM18" s="3"/>
      <c r="BFN18" s="3"/>
      <c r="BFO18" s="3"/>
      <c r="BFP18" s="3"/>
      <c r="BFQ18" s="3"/>
      <c r="BFR18" s="3"/>
      <c r="BFS18" s="3"/>
      <c r="BFT18" s="3"/>
      <c r="BFU18" s="3"/>
      <c r="BFV18" s="3"/>
      <c r="BFW18" s="3"/>
      <c r="BFX18" s="3"/>
      <c r="BFY18" s="3"/>
      <c r="BFZ18" s="3"/>
      <c r="BGA18" s="3"/>
      <c r="BGB18" s="3"/>
      <c r="BGC18" s="3"/>
      <c r="BGD18" s="3"/>
      <c r="BGE18" s="3"/>
      <c r="BGF18" s="3"/>
      <c r="BGG18" s="3"/>
      <c r="BGH18" s="3"/>
      <c r="BGI18" s="3"/>
    </row>
    <row r="19" spans="1:1543" s="3" customFormat="1" ht="17.25" customHeight="1" x14ac:dyDescent="0.25">
      <c r="A19" s="69"/>
      <c r="B19" s="132" t="s">
        <v>65</v>
      </c>
      <c r="C19" s="112" t="s">
        <v>37</v>
      </c>
      <c r="D19" s="251" t="e">
        <f>D20+#REF!</f>
        <v>#REF!</v>
      </c>
      <c r="E19" s="34"/>
      <c r="F19" s="35" t="e">
        <f>F20+#REF!</f>
        <v>#REF!</v>
      </c>
      <c r="G19" s="40" t="e">
        <f>G20+#REF!</f>
        <v>#REF!</v>
      </c>
      <c r="H19" s="89">
        <v>1000</v>
      </c>
      <c r="I19" s="89">
        <v>1000</v>
      </c>
      <c r="J19" s="90">
        <f t="shared" si="3"/>
        <v>0</v>
      </c>
      <c r="K19" s="85">
        <f t="shared" si="1"/>
        <v>1</v>
      </c>
      <c r="L19" s="89">
        <v>1000</v>
      </c>
      <c r="M19" s="89">
        <v>0</v>
      </c>
      <c r="N19" s="90">
        <f t="shared" si="2"/>
        <v>-1000</v>
      </c>
      <c r="O19" s="85">
        <f>PRODUCT(M19,1/L19)</f>
        <v>0</v>
      </c>
      <c r="P19" s="85">
        <f>PRODUCT(H19,1/H61)</f>
        <v>1.0541374420237584E-3</v>
      </c>
      <c r="Q19" s="85">
        <f>PRODUCT(L19,1/L61)</f>
        <v>8.6018641788011027E-4</v>
      </c>
      <c r="R19" s="85">
        <f>PRODUCT(M19,1/M61)</f>
        <v>0</v>
      </c>
      <c r="S19" s="25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4"/>
      <c r="NT19" s="4"/>
      <c r="NU19" s="4"/>
      <c r="NV19" s="4"/>
      <c r="NW19" s="4"/>
      <c r="NX19" s="4"/>
      <c r="NY19" s="4"/>
      <c r="NZ19" s="4"/>
      <c r="OA19" s="4"/>
      <c r="OB19" s="4"/>
      <c r="OC19" s="4"/>
      <c r="OD19" s="4"/>
      <c r="OE19" s="4"/>
      <c r="OF19" s="4"/>
      <c r="OG19" s="4"/>
      <c r="OH19" s="4"/>
      <c r="OI19" s="4"/>
      <c r="OJ19" s="4"/>
      <c r="OK19" s="4"/>
      <c r="OL19" s="4"/>
      <c r="OM19" s="4"/>
      <c r="ON19" s="4"/>
      <c r="OO19" s="4"/>
      <c r="OP19" s="4"/>
      <c r="OQ19" s="4"/>
      <c r="OR19" s="4"/>
      <c r="OS19" s="4"/>
      <c r="OT19" s="4"/>
      <c r="OU19" s="4"/>
      <c r="OV19" s="4"/>
      <c r="OW19" s="4"/>
      <c r="OX19" s="4"/>
      <c r="OY19" s="4"/>
      <c r="OZ19" s="4"/>
      <c r="PA19" s="4"/>
      <c r="PB19" s="4"/>
      <c r="PC19" s="4"/>
      <c r="PD19" s="4"/>
      <c r="PE19" s="4"/>
      <c r="PF19" s="4"/>
      <c r="PG19" s="4"/>
      <c r="PH19" s="4"/>
      <c r="PI19" s="4"/>
      <c r="PJ19" s="4"/>
      <c r="PK19" s="4"/>
      <c r="PL19" s="4"/>
      <c r="PM19" s="4"/>
      <c r="PN19" s="4"/>
      <c r="PO19" s="4"/>
      <c r="PP19" s="4"/>
      <c r="PQ19" s="4"/>
      <c r="PR19" s="4"/>
      <c r="PS19" s="4"/>
      <c r="PT19" s="4"/>
      <c r="PU19" s="4"/>
      <c r="PV19" s="4"/>
      <c r="PW19" s="4"/>
      <c r="PX19" s="4"/>
      <c r="PY19" s="4"/>
      <c r="PZ19" s="4"/>
      <c r="QA19" s="4"/>
      <c r="QB19" s="4"/>
      <c r="QC19" s="4"/>
      <c r="QD19" s="4"/>
      <c r="QE19" s="4"/>
      <c r="QF19" s="4"/>
      <c r="QG19" s="4"/>
      <c r="QH19" s="4"/>
      <c r="QI19" s="4"/>
      <c r="QJ19" s="4"/>
      <c r="QK19" s="4"/>
      <c r="QL19" s="4"/>
      <c r="QM19" s="4"/>
      <c r="QN19" s="4"/>
      <c r="QO19" s="4"/>
      <c r="QP19" s="4"/>
      <c r="QQ19" s="4"/>
      <c r="QR19" s="4"/>
      <c r="QS19" s="4"/>
      <c r="QT19" s="4"/>
      <c r="QU19" s="4"/>
      <c r="QV19" s="4"/>
      <c r="QW19" s="4"/>
      <c r="QX19" s="4"/>
      <c r="QY19" s="4"/>
      <c r="QZ19" s="4"/>
      <c r="RA19" s="4"/>
      <c r="RB19" s="4"/>
      <c r="RC19" s="4"/>
      <c r="RD19" s="4"/>
      <c r="RE19" s="4"/>
      <c r="RF19" s="4"/>
      <c r="RG19" s="4"/>
      <c r="RH19" s="4"/>
      <c r="RI19" s="4"/>
      <c r="RJ19" s="4"/>
      <c r="RK19" s="4"/>
      <c r="RL19" s="4"/>
      <c r="RM19" s="4"/>
      <c r="RN19" s="4"/>
      <c r="RO19" s="4"/>
      <c r="RP19" s="4"/>
      <c r="RQ19" s="4"/>
      <c r="RR19" s="4"/>
      <c r="RS19" s="4"/>
      <c r="RT19" s="4"/>
      <c r="RU19" s="4"/>
      <c r="RV19" s="4"/>
      <c r="RW19" s="4"/>
      <c r="RX19" s="4"/>
      <c r="RY19" s="4"/>
      <c r="RZ19" s="4"/>
      <c r="SA19" s="4"/>
      <c r="SB19" s="4"/>
      <c r="SC19" s="4"/>
      <c r="SD19" s="4"/>
      <c r="SE19" s="4"/>
      <c r="SF19" s="4"/>
      <c r="SG19" s="4"/>
      <c r="SH19" s="4"/>
      <c r="SI19" s="4"/>
      <c r="SJ19" s="4"/>
      <c r="SK19" s="4"/>
      <c r="SL19" s="4"/>
      <c r="SM19" s="4"/>
      <c r="SN19" s="4"/>
      <c r="SO19" s="4"/>
      <c r="SP19" s="4"/>
      <c r="SQ19" s="4"/>
      <c r="SR19" s="4"/>
      <c r="SS19" s="4"/>
      <c r="ST19" s="4"/>
      <c r="SU19" s="4"/>
      <c r="SV19" s="4"/>
      <c r="SW19" s="4"/>
      <c r="SX19" s="4"/>
      <c r="SY19" s="4"/>
      <c r="SZ19" s="4"/>
      <c r="TA19" s="4"/>
      <c r="TB19" s="4"/>
      <c r="TC19" s="4"/>
      <c r="TD19" s="4"/>
      <c r="TE19" s="4"/>
      <c r="TF19" s="4"/>
      <c r="TG19" s="4"/>
      <c r="TH19" s="4"/>
      <c r="TI19" s="4"/>
      <c r="TJ19" s="4"/>
      <c r="TK19" s="4"/>
      <c r="TL19" s="4"/>
      <c r="TM19" s="4"/>
      <c r="TN19" s="4"/>
      <c r="TO19" s="4"/>
      <c r="TP19" s="4"/>
      <c r="TQ19" s="4"/>
      <c r="TR19" s="4"/>
      <c r="TS19" s="4"/>
      <c r="TT19" s="4"/>
      <c r="TU19" s="4"/>
      <c r="TV19" s="4"/>
      <c r="TW19" s="4"/>
      <c r="TX19" s="4"/>
      <c r="TY19" s="4"/>
      <c r="TZ19" s="4"/>
      <c r="UA19" s="4"/>
      <c r="UB19" s="4"/>
      <c r="UC19" s="4"/>
      <c r="UD19" s="4"/>
      <c r="UE19" s="4"/>
      <c r="UF19" s="4"/>
      <c r="UG19" s="4"/>
      <c r="UH19" s="4"/>
      <c r="UI19" s="4"/>
      <c r="UJ19" s="4"/>
      <c r="UK19" s="4"/>
      <c r="UL19" s="4"/>
      <c r="UM19" s="4"/>
      <c r="UN19" s="4"/>
      <c r="UO19" s="4"/>
      <c r="UP19" s="4"/>
      <c r="UQ19" s="4"/>
      <c r="UR19" s="4"/>
      <c r="US19" s="4"/>
      <c r="UT19" s="4"/>
      <c r="UU19" s="4"/>
      <c r="UV19" s="4"/>
      <c r="UW19" s="4"/>
      <c r="UX19" s="4"/>
      <c r="UY19" s="4"/>
      <c r="UZ19" s="4"/>
      <c r="VA19" s="4"/>
      <c r="VB19" s="4"/>
      <c r="VC19" s="4"/>
      <c r="VD19" s="4"/>
      <c r="VE19" s="4"/>
      <c r="VF19" s="4"/>
      <c r="VG19" s="4"/>
      <c r="VH19" s="4"/>
      <c r="VI19" s="4"/>
      <c r="VJ19" s="4"/>
      <c r="VK19" s="4"/>
      <c r="VL19" s="4"/>
      <c r="VM19" s="4"/>
      <c r="VN19" s="4"/>
      <c r="VO19" s="4"/>
      <c r="VP19" s="4"/>
      <c r="VQ19" s="4"/>
      <c r="VR19" s="4"/>
      <c r="VS19" s="4"/>
      <c r="VT19" s="4"/>
      <c r="VU19" s="4"/>
      <c r="VV19" s="4"/>
      <c r="VW19" s="4"/>
      <c r="VX19" s="4"/>
      <c r="VY19" s="4"/>
      <c r="VZ19" s="4"/>
      <c r="WA19" s="4"/>
      <c r="WB19" s="4"/>
      <c r="WC19" s="4"/>
      <c r="WD19" s="4"/>
      <c r="WE19" s="4"/>
      <c r="WF19" s="4"/>
      <c r="WG19" s="4"/>
      <c r="WH19" s="4"/>
      <c r="WI19" s="4"/>
      <c r="WJ19" s="4"/>
      <c r="WK19" s="4"/>
      <c r="WL19" s="4"/>
      <c r="WM19" s="4"/>
      <c r="WN19" s="4"/>
      <c r="WO19" s="4"/>
      <c r="WP19" s="4"/>
      <c r="WQ19" s="4"/>
      <c r="WR19" s="4"/>
      <c r="WS19" s="4"/>
      <c r="WT19" s="4"/>
      <c r="WU19" s="4"/>
      <c r="WV19" s="4"/>
      <c r="WW19" s="4"/>
      <c r="WX19" s="4"/>
      <c r="WY19" s="4"/>
      <c r="WZ19" s="4"/>
      <c r="XA19" s="4"/>
      <c r="XB19" s="4"/>
      <c r="XC19" s="4"/>
      <c r="XD19" s="4"/>
      <c r="XE19" s="4"/>
      <c r="XF19" s="4"/>
      <c r="XG19" s="4"/>
      <c r="XH19" s="4"/>
      <c r="XI19" s="4"/>
      <c r="XJ19" s="4"/>
      <c r="XK19" s="4"/>
      <c r="XL19" s="4"/>
      <c r="XM19" s="4"/>
      <c r="XN19" s="4"/>
      <c r="XO19" s="4"/>
      <c r="XP19" s="4"/>
      <c r="XQ19" s="4"/>
      <c r="XR19" s="4"/>
      <c r="XS19" s="4"/>
      <c r="XT19" s="4"/>
      <c r="XU19" s="4"/>
      <c r="XV19" s="4"/>
      <c r="XW19" s="4"/>
      <c r="XX19" s="4"/>
      <c r="XY19" s="4"/>
      <c r="XZ19" s="4"/>
      <c r="YA19" s="4"/>
      <c r="YB19" s="4"/>
      <c r="YC19" s="4"/>
      <c r="YD19" s="4"/>
      <c r="YE19" s="4"/>
      <c r="YF19" s="4"/>
      <c r="YG19" s="4"/>
      <c r="YH19" s="4"/>
      <c r="YI19" s="4"/>
      <c r="YJ19" s="4"/>
      <c r="YK19" s="4"/>
      <c r="YL19" s="4"/>
      <c r="YM19" s="4"/>
      <c r="YN19" s="4"/>
      <c r="YO19" s="4"/>
      <c r="YP19" s="4"/>
      <c r="YQ19" s="4"/>
      <c r="YR19" s="4"/>
      <c r="YS19" s="4"/>
      <c r="YT19" s="4"/>
      <c r="YU19" s="4"/>
      <c r="YV19" s="4"/>
      <c r="YW19" s="4"/>
      <c r="YX19" s="4"/>
      <c r="YY19" s="4"/>
      <c r="YZ19" s="4"/>
      <c r="ZA19" s="4"/>
      <c r="ZB19" s="4"/>
      <c r="ZC19" s="4"/>
      <c r="ZD19" s="4"/>
      <c r="ZE19" s="4"/>
      <c r="ZF19" s="4"/>
      <c r="ZG19" s="4"/>
      <c r="ZH19" s="4"/>
      <c r="ZI19" s="4"/>
      <c r="ZJ19" s="4"/>
      <c r="ZK19" s="4"/>
      <c r="ZL19" s="4"/>
      <c r="ZM19" s="4"/>
      <c r="ZN19" s="4"/>
      <c r="ZO19" s="4"/>
      <c r="ZP19" s="4"/>
      <c r="ZQ19" s="4"/>
      <c r="ZR19" s="4"/>
      <c r="ZS19" s="4"/>
      <c r="ZT19" s="4"/>
      <c r="ZU19" s="4"/>
      <c r="ZV19" s="4"/>
      <c r="ZW19" s="4"/>
      <c r="ZX19" s="4"/>
      <c r="ZY19" s="4"/>
      <c r="ZZ19" s="4"/>
      <c r="AAA19" s="4"/>
      <c r="AAB19" s="4"/>
      <c r="AAC19" s="4"/>
      <c r="AAD19" s="4"/>
      <c r="AAE19" s="4"/>
      <c r="AAF19" s="4"/>
      <c r="AAG19" s="4"/>
      <c r="AAH19" s="4"/>
      <c r="AAI19" s="4"/>
      <c r="AAJ19" s="4"/>
      <c r="AAK19" s="4"/>
      <c r="AAL19" s="4"/>
      <c r="AAM19" s="4"/>
      <c r="AAN19" s="4"/>
      <c r="AAO19" s="4"/>
      <c r="AAP19" s="4"/>
      <c r="AAQ19" s="4"/>
      <c r="AAR19" s="4"/>
      <c r="AAS19" s="4"/>
      <c r="AAT19" s="4"/>
      <c r="AAU19" s="4"/>
      <c r="AAV19" s="4"/>
      <c r="AAW19" s="4"/>
      <c r="AAX19" s="4"/>
      <c r="AAY19" s="4"/>
      <c r="AAZ19" s="4"/>
      <c r="ABA19" s="4"/>
      <c r="ABB19" s="4"/>
      <c r="ABC19" s="4"/>
      <c r="ABD19" s="4"/>
      <c r="ABE19" s="4"/>
      <c r="ABF19" s="4"/>
      <c r="ABG19" s="4"/>
      <c r="ABH19" s="4"/>
      <c r="ABI19" s="4"/>
      <c r="ABJ19" s="4"/>
      <c r="ABK19" s="4"/>
      <c r="ABL19" s="4"/>
      <c r="ABM19" s="4"/>
      <c r="ABN19" s="4"/>
      <c r="ABO19" s="4"/>
      <c r="ABP19" s="4"/>
      <c r="ABQ19" s="4"/>
      <c r="ABR19" s="4"/>
      <c r="ABS19" s="4"/>
      <c r="ABT19" s="4"/>
      <c r="ABU19" s="4"/>
      <c r="ABV19" s="4"/>
      <c r="ABW19" s="4"/>
      <c r="ABX19" s="4"/>
      <c r="ABY19" s="4"/>
      <c r="ABZ19" s="4"/>
      <c r="ACA19" s="4"/>
      <c r="ACB19" s="4"/>
      <c r="ACC19" s="4"/>
      <c r="ACD19" s="4"/>
      <c r="ACE19" s="4"/>
      <c r="ACF19" s="4"/>
      <c r="ACG19" s="4"/>
      <c r="ACH19" s="4"/>
      <c r="ACI19" s="4"/>
      <c r="ACJ19" s="4"/>
      <c r="ACK19" s="4"/>
      <c r="ACL19" s="4"/>
      <c r="ACM19" s="4"/>
      <c r="ACN19" s="4"/>
      <c r="ACO19" s="4"/>
      <c r="ACP19" s="4"/>
      <c r="ACQ19" s="4"/>
      <c r="ACR19" s="4"/>
      <c r="ACS19" s="4"/>
      <c r="ACT19" s="4"/>
      <c r="ACU19" s="4"/>
      <c r="ACV19" s="4"/>
      <c r="ACW19" s="4"/>
      <c r="ACX19" s="4"/>
      <c r="ACY19" s="4"/>
      <c r="ACZ19" s="4"/>
      <c r="ADA19" s="4"/>
      <c r="ADB19" s="4"/>
      <c r="ADC19" s="4"/>
      <c r="ADD19" s="4"/>
      <c r="ADE19" s="4"/>
      <c r="ADF19" s="4"/>
      <c r="ADG19" s="4"/>
      <c r="ADH19" s="4"/>
      <c r="ADI19" s="4"/>
      <c r="ADJ19" s="4"/>
      <c r="ADK19" s="4"/>
      <c r="ADL19" s="4"/>
      <c r="ADM19" s="4"/>
      <c r="ADN19" s="4"/>
      <c r="ADO19" s="4"/>
      <c r="ADP19" s="4"/>
      <c r="ADQ19" s="4"/>
      <c r="ADR19" s="4"/>
      <c r="ADS19" s="4"/>
      <c r="ADT19" s="4"/>
      <c r="ADU19" s="4"/>
      <c r="ADV19" s="4"/>
      <c r="ADW19" s="4"/>
      <c r="ADX19" s="4"/>
      <c r="ADY19" s="4"/>
      <c r="ADZ19" s="4"/>
      <c r="AEA19" s="4"/>
      <c r="AEB19" s="4"/>
      <c r="AEC19" s="4"/>
      <c r="AED19" s="4"/>
      <c r="AEE19" s="4"/>
      <c r="AEF19" s="4"/>
      <c r="AEG19" s="4"/>
      <c r="AEH19" s="4"/>
      <c r="AEI19" s="4"/>
      <c r="AEJ19" s="4"/>
      <c r="AEK19" s="4"/>
      <c r="AEL19" s="4"/>
      <c r="AEM19" s="4"/>
      <c r="AEN19" s="4"/>
      <c r="AEO19" s="4"/>
      <c r="AEP19" s="4"/>
      <c r="AEQ19" s="4"/>
      <c r="AER19" s="4"/>
      <c r="AES19" s="4"/>
      <c r="AET19" s="4"/>
      <c r="AEU19" s="4"/>
      <c r="AEV19" s="4"/>
      <c r="AEW19" s="4"/>
      <c r="AEX19" s="4"/>
      <c r="AEY19" s="4"/>
      <c r="AEZ19" s="4"/>
      <c r="AFA19" s="4"/>
      <c r="AFB19" s="4"/>
      <c r="AFC19" s="4"/>
      <c r="AFD19" s="4"/>
      <c r="AFE19" s="4"/>
      <c r="AFF19" s="4"/>
      <c r="AFG19" s="4"/>
      <c r="AFH19" s="4"/>
      <c r="AFI19" s="4"/>
      <c r="AFJ19" s="4"/>
      <c r="AFK19" s="4"/>
      <c r="AFL19" s="4"/>
      <c r="AFM19" s="4"/>
      <c r="AFN19" s="4"/>
      <c r="AFO19" s="4"/>
      <c r="AFP19" s="4"/>
      <c r="AFQ19" s="4"/>
      <c r="AFR19" s="4"/>
      <c r="AFS19" s="4"/>
      <c r="AFT19" s="4"/>
      <c r="AFU19" s="4"/>
      <c r="AFV19" s="4"/>
      <c r="AFW19" s="4"/>
      <c r="AFX19" s="4"/>
      <c r="AFY19" s="4"/>
      <c r="AFZ19" s="4"/>
      <c r="AGA19" s="4"/>
      <c r="AGB19" s="4"/>
      <c r="AGC19" s="4"/>
      <c r="AGD19" s="4"/>
      <c r="AGE19" s="4"/>
      <c r="AGF19" s="4"/>
      <c r="AGG19" s="4"/>
      <c r="AGH19" s="4"/>
      <c r="AGI19" s="4"/>
      <c r="AGJ19" s="4"/>
      <c r="AGK19" s="4"/>
      <c r="AGL19" s="4"/>
      <c r="AGM19" s="4"/>
      <c r="AGN19" s="4"/>
      <c r="AGO19" s="4"/>
      <c r="AGP19" s="4"/>
      <c r="AGQ19" s="4"/>
      <c r="AGR19" s="4"/>
      <c r="AGS19" s="4"/>
      <c r="AGT19" s="4"/>
      <c r="AGU19" s="4"/>
      <c r="AGV19" s="4"/>
      <c r="AGW19" s="4"/>
      <c r="AGX19" s="4"/>
      <c r="AGY19" s="4"/>
      <c r="AGZ19" s="4"/>
      <c r="AHA19" s="4"/>
      <c r="AHB19" s="4"/>
      <c r="AHC19" s="4"/>
      <c r="AHD19" s="4"/>
      <c r="AHE19" s="4"/>
      <c r="AHF19" s="4"/>
      <c r="AHG19" s="4"/>
      <c r="AHH19" s="4"/>
      <c r="AHI19" s="4"/>
      <c r="AHJ19" s="4"/>
      <c r="AHK19" s="4"/>
      <c r="AHL19" s="4"/>
      <c r="AHM19" s="4"/>
      <c r="AHN19" s="4"/>
      <c r="AHO19" s="4"/>
      <c r="AHP19" s="4"/>
      <c r="AHQ19" s="4"/>
      <c r="AHR19" s="4"/>
      <c r="AHS19" s="4"/>
      <c r="AHT19" s="4"/>
      <c r="AHU19" s="4"/>
      <c r="AHV19" s="4"/>
      <c r="AHW19" s="4"/>
      <c r="AHX19" s="4"/>
      <c r="AHY19" s="4"/>
      <c r="AHZ19" s="4"/>
      <c r="AIA19" s="4"/>
      <c r="AIB19" s="4"/>
      <c r="AIC19" s="4"/>
      <c r="AID19" s="4"/>
      <c r="AIE19" s="4"/>
      <c r="AIF19" s="4"/>
      <c r="AIG19" s="4"/>
      <c r="AIH19" s="4"/>
      <c r="AII19" s="4"/>
      <c r="AIJ19" s="4"/>
      <c r="AIK19" s="4"/>
      <c r="AIL19" s="4"/>
      <c r="AIM19" s="4"/>
      <c r="AIN19" s="4"/>
      <c r="AIO19" s="4"/>
      <c r="AIP19" s="4"/>
      <c r="AIQ19" s="4"/>
      <c r="AIR19" s="4"/>
      <c r="AIS19" s="4"/>
      <c r="AIT19" s="4"/>
      <c r="AIU19" s="4"/>
      <c r="AIV19" s="4"/>
      <c r="AIW19" s="4"/>
      <c r="AIX19" s="4"/>
      <c r="AIY19" s="4"/>
      <c r="AIZ19" s="4"/>
      <c r="AJA19" s="4"/>
      <c r="AJB19" s="4"/>
      <c r="AJC19" s="4"/>
      <c r="AJD19" s="4"/>
      <c r="AJE19" s="4"/>
      <c r="AJF19" s="4"/>
      <c r="AJG19" s="4"/>
      <c r="AJH19" s="4"/>
      <c r="AJI19" s="4"/>
      <c r="AJJ19" s="4"/>
      <c r="AJK19" s="4"/>
      <c r="AJL19" s="4"/>
      <c r="AJM19" s="4"/>
      <c r="AJN19" s="4"/>
      <c r="AJO19" s="4"/>
      <c r="AJP19" s="4"/>
      <c r="AJQ19" s="4"/>
      <c r="AJR19" s="4"/>
      <c r="AJS19" s="4"/>
      <c r="AJT19" s="4"/>
      <c r="AJU19" s="4"/>
      <c r="AJV19" s="4"/>
      <c r="AJW19" s="4"/>
      <c r="AJX19" s="4"/>
      <c r="AJY19" s="4"/>
      <c r="AJZ19" s="4"/>
      <c r="AKA19" s="4"/>
      <c r="AKB19" s="4"/>
      <c r="AKC19" s="4"/>
      <c r="AKD19" s="4"/>
      <c r="AKE19" s="4"/>
      <c r="AKF19" s="4"/>
      <c r="AKG19" s="4"/>
      <c r="AKH19" s="4"/>
      <c r="AKI19" s="4"/>
      <c r="AKJ19" s="4"/>
      <c r="AKK19" s="4"/>
      <c r="AKL19" s="4"/>
      <c r="AKM19" s="4"/>
      <c r="AKN19" s="4"/>
      <c r="AKO19" s="4"/>
      <c r="AKP19" s="4"/>
      <c r="AKQ19" s="4"/>
      <c r="AKR19" s="4"/>
      <c r="AKS19" s="4"/>
      <c r="AKT19" s="4"/>
      <c r="AKU19" s="4"/>
      <c r="AKV19" s="4"/>
      <c r="AKW19" s="4"/>
      <c r="AKX19" s="4"/>
      <c r="AKY19" s="4"/>
      <c r="AKZ19" s="4"/>
      <c r="ALA19" s="4"/>
      <c r="ALB19" s="4"/>
      <c r="ALC19" s="4"/>
      <c r="ALD19" s="4"/>
      <c r="ALE19" s="4"/>
      <c r="ALF19" s="4"/>
      <c r="ALG19" s="4"/>
      <c r="ALH19" s="4"/>
      <c r="ALI19" s="4"/>
      <c r="ALJ19" s="4"/>
      <c r="ALK19" s="4"/>
      <c r="ALL19" s="4"/>
      <c r="ALM19" s="4"/>
      <c r="ALN19" s="4"/>
      <c r="ALO19" s="4"/>
      <c r="ALP19" s="4"/>
      <c r="ALQ19" s="4"/>
      <c r="ALR19" s="4"/>
      <c r="ALS19" s="4"/>
      <c r="ALT19" s="4"/>
      <c r="ALU19" s="4"/>
      <c r="ALV19" s="4"/>
      <c r="ALW19" s="4"/>
      <c r="ALX19" s="4"/>
      <c r="ALY19" s="4"/>
      <c r="ALZ19" s="4"/>
      <c r="AMA19" s="4"/>
      <c r="AMB19" s="4"/>
      <c r="AMC19" s="4"/>
      <c r="AMD19" s="4"/>
      <c r="AME19" s="4"/>
      <c r="AMF19" s="4"/>
      <c r="AMG19" s="4"/>
      <c r="AMH19" s="4"/>
      <c r="AMI19" s="4"/>
      <c r="AMJ19" s="4"/>
      <c r="AMK19" s="4"/>
      <c r="AML19" s="4"/>
      <c r="AMM19" s="4"/>
      <c r="AMN19" s="4"/>
      <c r="AMO19" s="4"/>
      <c r="AMP19" s="4"/>
      <c r="AMQ19" s="4"/>
      <c r="AMR19" s="4"/>
      <c r="AMS19" s="4"/>
      <c r="AMT19" s="4"/>
      <c r="AMU19" s="4"/>
      <c r="AMV19" s="4"/>
      <c r="AMW19" s="4"/>
      <c r="AMX19" s="4"/>
      <c r="AMY19" s="4"/>
      <c r="AMZ19" s="4"/>
      <c r="ANA19" s="4"/>
      <c r="ANB19" s="4"/>
      <c r="ANC19" s="4"/>
      <c r="AND19" s="4"/>
      <c r="ANE19" s="4"/>
      <c r="ANF19" s="4"/>
      <c r="ANG19" s="4"/>
      <c r="ANH19" s="4"/>
      <c r="ANI19" s="4"/>
      <c r="ANJ19" s="4"/>
      <c r="ANK19" s="4"/>
      <c r="ANL19" s="4"/>
      <c r="ANM19" s="4"/>
      <c r="ANN19" s="4"/>
      <c r="ANO19" s="4"/>
      <c r="ANP19" s="4"/>
      <c r="ANQ19" s="4"/>
      <c r="ANR19" s="4"/>
      <c r="ANS19" s="4"/>
      <c r="ANT19" s="4"/>
      <c r="ANU19" s="4"/>
      <c r="ANV19" s="4"/>
      <c r="ANW19" s="4"/>
      <c r="ANX19" s="4"/>
      <c r="ANY19" s="4"/>
      <c r="ANZ19" s="4"/>
      <c r="AOA19" s="4"/>
      <c r="AOB19" s="4"/>
      <c r="AOC19" s="4"/>
      <c r="AOD19" s="4"/>
      <c r="AOE19" s="4"/>
      <c r="AOF19" s="4"/>
      <c r="AOG19" s="4"/>
      <c r="AOH19" s="4"/>
      <c r="AOI19" s="4"/>
      <c r="AOJ19" s="4"/>
      <c r="AOK19" s="4"/>
      <c r="AOL19" s="4"/>
      <c r="AOM19" s="4"/>
      <c r="AON19" s="4"/>
      <c r="AOO19" s="4"/>
      <c r="AOP19" s="4"/>
      <c r="AOQ19" s="4"/>
      <c r="AOR19" s="4"/>
      <c r="AOS19" s="4"/>
      <c r="AOT19" s="4"/>
      <c r="AOU19" s="4"/>
      <c r="AOV19" s="4"/>
      <c r="AOW19" s="4"/>
      <c r="AOX19" s="4"/>
      <c r="AOY19" s="4"/>
      <c r="AOZ19" s="4"/>
      <c r="APA19" s="4"/>
      <c r="APB19" s="4"/>
      <c r="APC19" s="4"/>
      <c r="APD19" s="4"/>
      <c r="APE19" s="4"/>
      <c r="APF19" s="4"/>
      <c r="APG19" s="4"/>
      <c r="APH19" s="4"/>
      <c r="API19" s="4"/>
      <c r="APJ19" s="4"/>
      <c r="APK19" s="4"/>
      <c r="APL19" s="4"/>
      <c r="APM19" s="4"/>
      <c r="APN19" s="4"/>
      <c r="APO19" s="4"/>
      <c r="APP19" s="4"/>
      <c r="APQ19" s="4"/>
      <c r="APR19" s="4"/>
      <c r="APS19" s="4"/>
      <c r="APT19" s="4"/>
      <c r="APU19" s="4"/>
      <c r="APV19" s="4"/>
      <c r="APW19" s="4"/>
      <c r="APX19" s="4"/>
      <c r="APY19" s="4"/>
      <c r="APZ19" s="4"/>
      <c r="AQA19" s="4"/>
      <c r="AQB19" s="4"/>
      <c r="AQC19" s="4"/>
      <c r="AQD19" s="4"/>
      <c r="AQE19" s="4"/>
      <c r="AQF19" s="4"/>
      <c r="AQG19" s="4"/>
      <c r="AQH19" s="4"/>
      <c r="AQI19" s="4"/>
      <c r="AQJ19" s="4"/>
      <c r="AQK19" s="4"/>
      <c r="AQL19" s="4"/>
      <c r="AQM19" s="4"/>
      <c r="AQN19" s="4"/>
      <c r="AQO19" s="4"/>
      <c r="AQP19" s="4"/>
      <c r="AQQ19" s="4"/>
      <c r="AQR19" s="4"/>
      <c r="AQS19" s="4"/>
      <c r="AQT19" s="4"/>
      <c r="AQU19" s="4"/>
      <c r="AQV19" s="4"/>
      <c r="AQW19" s="4"/>
      <c r="AQX19" s="4"/>
      <c r="AQY19" s="4"/>
      <c r="AQZ19" s="4"/>
      <c r="ARA19" s="4"/>
      <c r="ARB19" s="4"/>
      <c r="ARC19" s="4"/>
      <c r="ARD19" s="4"/>
      <c r="ARE19" s="4"/>
      <c r="ARF19" s="4"/>
      <c r="ARG19" s="4"/>
      <c r="ARH19" s="4"/>
      <c r="ARI19" s="4"/>
      <c r="ARJ19" s="4"/>
      <c r="ARK19" s="4"/>
      <c r="ARL19" s="4"/>
      <c r="ARM19" s="4"/>
      <c r="ARN19" s="4"/>
      <c r="ARO19" s="4"/>
      <c r="ARP19" s="4"/>
      <c r="ARQ19" s="4"/>
      <c r="ARR19" s="4"/>
      <c r="ARS19" s="4"/>
      <c r="ART19" s="4"/>
      <c r="ARU19" s="4"/>
      <c r="ARV19" s="4"/>
      <c r="ARW19" s="4"/>
      <c r="ARX19" s="4"/>
      <c r="ARY19" s="4"/>
      <c r="ARZ19" s="4"/>
      <c r="ASA19" s="4"/>
      <c r="ASB19" s="4"/>
      <c r="ASC19" s="4"/>
      <c r="ASD19" s="4"/>
      <c r="ASE19" s="4"/>
      <c r="ASF19" s="4"/>
      <c r="ASG19" s="4"/>
      <c r="ASH19" s="4"/>
      <c r="ASI19" s="4"/>
      <c r="ASJ19" s="4"/>
      <c r="ASK19" s="4"/>
      <c r="ASL19" s="4"/>
      <c r="ASM19" s="4"/>
      <c r="ASN19" s="4"/>
      <c r="ASO19" s="4"/>
      <c r="ASP19" s="4"/>
      <c r="ASQ19" s="4"/>
      <c r="ASR19" s="4"/>
      <c r="ASS19" s="4"/>
      <c r="AST19" s="4"/>
      <c r="ASU19" s="4"/>
      <c r="ASV19" s="4"/>
      <c r="ASW19" s="4"/>
      <c r="ASX19" s="4"/>
      <c r="ASY19" s="4"/>
      <c r="ASZ19" s="4"/>
      <c r="ATA19" s="4"/>
      <c r="ATB19" s="4"/>
      <c r="ATC19" s="4"/>
      <c r="ATD19" s="4"/>
      <c r="ATE19" s="4"/>
      <c r="ATF19" s="4"/>
      <c r="ATG19" s="4"/>
      <c r="ATH19" s="4"/>
      <c r="ATI19" s="4"/>
      <c r="ATJ19" s="4"/>
      <c r="ATK19" s="4"/>
      <c r="ATL19" s="4"/>
      <c r="ATM19" s="4"/>
      <c r="ATN19" s="4"/>
      <c r="ATO19" s="4"/>
      <c r="ATP19" s="4"/>
      <c r="ATQ19" s="4"/>
      <c r="ATR19" s="4"/>
      <c r="ATS19" s="4"/>
      <c r="ATT19" s="4"/>
      <c r="ATU19" s="4"/>
      <c r="ATV19" s="4"/>
      <c r="ATW19" s="4"/>
      <c r="ATX19" s="4"/>
      <c r="ATY19" s="4"/>
      <c r="ATZ19" s="4"/>
      <c r="AUA19" s="4"/>
      <c r="AUB19" s="4"/>
      <c r="AUC19" s="4"/>
      <c r="AUD19" s="4"/>
      <c r="AUE19" s="4"/>
      <c r="AUF19" s="4"/>
      <c r="AUG19" s="4"/>
      <c r="AUH19" s="4"/>
      <c r="AUI19" s="4"/>
      <c r="AUJ19" s="4"/>
      <c r="AUK19" s="4"/>
      <c r="AUL19" s="4"/>
      <c r="AUM19" s="4"/>
      <c r="AUN19" s="4"/>
      <c r="AUO19" s="4"/>
      <c r="AUP19" s="4"/>
      <c r="AUQ19" s="4"/>
      <c r="AUR19" s="4"/>
      <c r="AUS19" s="4"/>
      <c r="AUT19" s="4"/>
      <c r="AUU19" s="4"/>
      <c r="AUV19" s="4"/>
      <c r="AUW19" s="4"/>
      <c r="AUX19" s="4"/>
      <c r="AUY19" s="4"/>
      <c r="AUZ19" s="4"/>
      <c r="AVA19" s="4"/>
      <c r="AVB19" s="4"/>
      <c r="AVC19" s="4"/>
      <c r="AVD19" s="4"/>
      <c r="AVE19" s="4"/>
      <c r="AVF19" s="4"/>
      <c r="AVG19" s="4"/>
      <c r="AVH19" s="4"/>
      <c r="AVI19" s="4"/>
      <c r="AVJ19" s="4"/>
      <c r="AVK19" s="4"/>
      <c r="AVL19" s="4"/>
      <c r="AVM19" s="4"/>
      <c r="AVN19" s="4"/>
      <c r="AVO19" s="4"/>
      <c r="AVP19" s="4"/>
      <c r="AVQ19" s="4"/>
      <c r="AVR19" s="4"/>
      <c r="AVS19" s="4"/>
      <c r="AVT19" s="4"/>
      <c r="AVU19" s="4"/>
      <c r="AVV19" s="4"/>
      <c r="AVW19" s="4"/>
      <c r="AVX19" s="4"/>
      <c r="AVY19" s="4"/>
      <c r="AVZ19" s="4"/>
      <c r="AWA19" s="4"/>
      <c r="AWB19" s="4"/>
      <c r="AWC19" s="4"/>
      <c r="AWD19" s="4"/>
      <c r="AWE19" s="4"/>
      <c r="AWF19" s="4"/>
      <c r="AWG19" s="4"/>
      <c r="AWH19" s="4"/>
      <c r="AWI19" s="4"/>
      <c r="AWJ19" s="4"/>
      <c r="AWK19" s="4"/>
      <c r="AWL19" s="4"/>
      <c r="AWM19" s="4"/>
      <c r="AWN19" s="4"/>
      <c r="AWO19" s="4"/>
      <c r="AWP19" s="4"/>
      <c r="AWQ19" s="4"/>
      <c r="AWR19" s="4"/>
      <c r="AWS19" s="4"/>
      <c r="AWT19" s="4"/>
      <c r="AWU19" s="4"/>
      <c r="AWV19" s="4"/>
      <c r="AWW19" s="4"/>
      <c r="AWX19" s="4"/>
      <c r="AWY19" s="4"/>
      <c r="AWZ19" s="4"/>
      <c r="AXA19" s="4"/>
      <c r="AXB19" s="4"/>
      <c r="AXC19" s="4"/>
      <c r="AXD19" s="4"/>
      <c r="AXE19" s="4"/>
      <c r="AXF19" s="4"/>
      <c r="AXG19" s="4"/>
      <c r="AXH19" s="4"/>
      <c r="AXI19" s="4"/>
      <c r="AXJ19" s="4"/>
      <c r="AXK19" s="4"/>
      <c r="AXL19" s="4"/>
      <c r="AXM19" s="4"/>
      <c r="AXN19" s="4"/>
      <c r="AXO19" s="4"/>
      <c r="AXP19" s="4"/>
      <c r="AXQ19" s="4"/>
      <c r="AXR19" s="4"/>
      <c r="AXS19" s="4"/>
      <c r="AXT19" s="4"/>
      <c r="AXU19" s="4"/>
      <c r="AXV19" s="4"/>
      <c r="AXW19" s="4"/>
      <c r="AXX19" s="4"/>
      <c r="AXY19" s="4"/>
      <c r="AXZ19" s="4"/>
      <c r="AYA19" s="4"/>
      <c r="AYB19" s="4"/>
      <c r="AYC19" s="4"/>
      <c r="AYD19" s="4"/>
      <c r="AYE19" s="4"/>
      <c r="AYF19" s="4"/>
      <c r="AYG19" s="4"/>
      <c r="AYH19" s="4"/>
      <c r="AYI19" s="4"/>
      <c r="AYJ19" s="4"/>
      <c r="AYK19" s="4"/>
      <c r="AYL19" s="4"/>
      <c r="AYM19" s="4"/>
      <c r="AYN19" s="4"/>
      <c r="AYO19" s="4"/>
      <c r="AYP19" s="4"/>
      <c r="AYQ19" s="4"/>
      <c r="AYR19" s="4"/>
      <c r="AYS19" s="4"/>
      <c r="AYT19" s="4"/>
      <c r="AYU19" s="4"/>
      <c r="AYV19" s="4"/>
      <c r="AYW19" s="4"/>
      <c r="AYX19" s="4"/>
      <c r="AYY19" s="4"/>
      <c r="AYZ19" s="4"/>
      <c r="AZA19" s="4"/>
      <c r="AZB19" s="4"/>
      <c r="AZC19" s="4"/>
      <c r="AZD19" s="4"/>
      <c r="AZE19" s="4"/>
      <c r="AZF19" s="4"/>
      <c r="AZG19" s="4"/>
      <c r="AZH19" s="4"/>
      <c r="AZI19" s="4"/>
      <c r="AZJ19" s="4"/>
      <c r="AZK19" s="4"/>
      <c r="AZL19" s="4"/>
      <c r="AZM19" s="4"/>
      <c r="AZN19" s="4"/>
      <c r="AZO19" s="4"/>
      <c r="AZP19" s="4"/>
      <c r="AZQ19" s="4"/>
      <c r="AZR19" s="4"/>
      <c r="AZS19" s="4"/>
      <c r="AZT19" s="4"/>
      <c r="AZU19" s="4"/>
      <c r="AZV19" s="4"/>
      <c r="AZW19" s="4"/>
      <c r="AZX19" s="4"/>
      <c r="AZY19" s="4"/>
      <c r="AZZ19" s="4"/>
      <c r="BAA19" s="4"/>
      <c r="BAB19" s="4"/>
      <c r="BAC19" s="4"/>
      <c r="BAD19" s="4"/>
      <c r="BAE19" s="4"/>
      <c r="BAF19" s="4"/>
      <c r="BAG19" s="4"/>
      <c r="BAH19" s="4"/>
      <c r="BAI19" s="4"/>
      <c r="BAJ19" s="4"/>
      <c r="BAK19" s="4"/>
      <c r="BAL19" s="4"/>
      <c r="BAM19" s="4"/>
      <c r="BAN19" s="4"/>
      <c r="BAO19" s="4"/>
      <c r="BAP19" s="4"/>
      <c r="BAQ19" s="4"/>
      <c r="BAR19" s="4"/>
      <c r="BAS19" s="4"/>
      <c r="BAT19" s="4"/>
      <c r="BAU19" s="4"/>
      <c r="BAV19" s="4"/>
      <c r="BAW19" s="4"/>
      <c r="BAX19" s="4"/>
      <c r="BAY19" s="4"/>
      <c r="BAZ19" s="4"/>
      <c r="BBA19" s="4"/>
      <c r="BBB19" s="4"/>
      <c r="BBC19" s="4"/>
      <c r="BBD19" s="4"/>
      <c r="BBE19" s="4"/>
      <c r="BBF19" s="4"/>
      <c r="BBG19" s="4"/>
      <c r="BBH19" s="4"/>
      <c r="BBI19" s="4"/>
      <c r="BBJ19" s="4"/>
      <c r="BBK19" s="4"/>
      <c r="BBL19" s="4"/>
      <c r="BBM19" s="4"/>
      <c r="BBN19" s="4"/>
      <c r="BBO19" s="4"/>
      <c r="BBP19" s="4"/>
      <c r="BBQ19" s="4"/>
      <c r="BBR19" s="4"/>
      <c r="BBS19" s="4"/>
      <c r="BBT19" s="4"/>
      <c r="BBU19" s="4"/>
      <c r="BBV19" s="4"/>
      <c r="BBW19" s="4"/>
      <c r="BBX19" s="4"/>
      <c r="BBY19" s="4"/>
      <c r="BBZ19" s="4"/>
      <c r="BCA19" s="4"/>
      <c r="BCB19" s="4"/>
      <c r="BCC19" s="4"/>
      <c r="BCD19" s="4"/>
      <c r="BCE19" s="4"/>
      <c r="BCF19" s="4"/>
      <c r="BCG19" s="4"/>
      <c r="BCH19" s="4"/>
      <c r="BCI19" s="4"/>
      <c r="BCJ19" s="4"/>
      <c r="BCK19" s="4"/>
      <c r="BCL19" s="4"/>
      <c r="BCM19" s="4"/>
      <c r="BCN19" s="4"/>
      <c r="BCO19" s="4"/>
      <c r="BCP19" s="4"/>
      <c r="BCQ19" s="4"/>
      <c r="BCR19" s="4"/>
      <c r="BCS19" s="4"/>
      <c r="BCT19" s="4"/>
      <c r="BCU19" s="4"/>
      <c r="BCV19" s="4"/>
      <c r="BCW19" s="4"/>
      <c r="BCX19" s="4"/>
      <c r="BCY19" s="4"/>
      <c r="BCZ19" s="4"/>
      <c r="BDA19" s="4"/>
      <c r="BDB19" s="4"/>
      <c r="BDC19" s="4"/>
      <c r="BDD19" s="4"/>
      <c r="BDE19" s="4"/>
      <c r="BDF19" s="4"/>
      <c r="BDG19" s="4"/>
      <c r="BDH19" s="4"/>
      <c r="BDI19" s="4"/>
      <c r="BDJ19" s="4"/>
      <c r="BDK19" s="4"/>
      <c r="BDL19" s="4"/>
      <c r="BDM19" s="4"/>
      <c r="BDN19" s="4"/>
      <c r="BDO19" s="4"/>
      <c r="BDP19" s="4"/>
      <c r="BDQ19" s="4"/>
      <c r="BDR19" s="4"/>
      <c r="BDS19" s="4"/>
      <c r="BDT19" s="4"/>
      <c r="BDU19" s="4"/>
      <c r="BDV19" s="4"/>
      <c r="BDW19" s="4"/>
      <c r="BDX19" s="4"/>
      <c r="BDY19" s="4"/>
      <c r="BDZ19" s="4"/>
      <c r="BEA19" s="4"/>
      <c r="BEB19" s="4"/>
      <c r="BEC19" s="4"/>
      <c r="BED19" s="4"/>
      <c r="BEE19" s="4"/>
      <c r="BEF19" s="4"/>
      <c r="BEG19" s="4"/>
      <c r="BEH19" s="4"/>
      <c r="BEI19" s="4"/>
      <c r="BEJ19" s="4"/>
      <c r="BEK19" s="4"/>
      <c r="BEL19" s="4"/>
      <c r="BEM19" s="4"/>
      <c r="BEN19" s="4"/>
      <c r="BEO19" s="4"/>
      <c r="BEP19" s="4"/>
      <c r="BEQ19" s="4"/>
      <c r="BER19" s="4"/>
      <c r="BES19" s="4"/>
      <c r="BET19" s="4"/>
      <c r="BEU19" s="4"/>
      <c r="BEV19" s="4"/>
      <c r="BEW19" s="4"/>
      <c r="BEX19" s="4"/>
      <c r="BEY19" s="4"/>
      <c r="BEZ19" s="4"/>
      <c r="BFA19" s="4"/>
      <c r="BFB19" s="4"/>
      <c r="BFC19" s="4"/>
      <c r="BFD19" s="4"/>
      <c r="BFE19" s="4"/>
      <c r="BFF19" s="4"/>
      <c r="BFG19" s="4"/>
      <c r="BFH19" s="4"/>
      <c r="BFI19" s="4"/>
      <c r="BFJ19" s="4"/>
      <c r="BFK19" s="4"/>
      <c r="BFL19" s="4"/>
      <c r="BFM19" s="4"/>
      <c r="BFN19" s="4"/>
      <c r="BFO19" s="4"/>
      <c r="BFP19" s="4"/>
      <c r="BFQ19" s="4"/>
      <c r="BFR19" s="4"/>
      <c r="BFS19" s="4"/>
      <c r="BFT19" s="4"/>
      <c r="BFU19" s="4"/>
      <c r="BFV19" s="4"/>
      <c r="BFW19" s="4"/>
      <c r="BFX19" s="4"/>
      <c r="BFY19" s="4"/>
      <c r="BFZ19" s="4"/>
      <c r="BGA19" s="4"/>
      <c r="BGB19" s="4"/>
      <c r="BGC19" s="4"/>
      <c r="BGD19" s="4"/>
      <c r="BGE19" s="4"/>
      <c r="BGF19" s="4"/>
      <c r="BGG19" s="4"/>
      <c r="BGH19" s="4"/>
      <c r="BGI19" s="4"/>
    </row>
    <row r="20" spans="1:1543" s="3" customFormat="1" ht="18.75" customHeight="1" x14ac:dyDescent="0.25">
      <c r="A20" s="270"/>
      <c r="B20" s="247" t="s">
        <v>8</v>
      </c>
      <c r="C20" s="129" t="s">
        <v>38</v>
      </c>
      <c r="D20" s="55" t="e">
        <f>#REF!+#REF!+#REF!+#REF!</f>
        <v>#REF!</v>
      </c>
      <c r="E20" s="55"/>
      <c r="F20" s="56" t="e">
        <f>#REF!+#REF!+#REF!</f>
        <v>#REF!</v>
      </c>
      <c r="G20" s="57">
        <v>997561.6</v>
      </c>
      <c r="H20" s="89">
        <v>23189.1</v>
      </c>
      <c r="I20" s="89">
        <v>29518.400000000001</v>
      </c>
      <c r="J20" s="90">
        <f t="shared" si="3"/>
        <v>6329.3000000000029</v>
      </c>
      <c r="K20" s="85">
        <f t="shared" si="1"/>
        <v>1.2729428912721927</v>
      </c>
      <c r="L20" s="89">
        <v>29518.400000000001</v>
      </c>
      <c r="M20" s="89">
        <v>26715.599999999999</v>
      </c>
      <c r="N20" s="90">
        <f t="shared" si="2"/>
        <v>-2802.8000000000029</v>
      </c>
      <c r="O20" s="85">
        <f>PRODUCT(M20,1/L20)</f>
        <v>0.90504905414927639</v>
      </c>
      <c r="P20" s="85">
        <f>PRODUCT(H20,1/H61)</f>
        <v>2.4444498556833137E-2</v>
      </c>
      <c r="Q20" s="85">
        <f>PRODUCT(L20,1/L61)</f>
        <v>2.5391326757552245E-2</v>
      </c>
      <c r="R20" s="85">
        <f>PRODUCT(M20,1/M61)</f>
        <v>2.6866317353722653E-2</v>
      </c>
      <c r="S20" s="25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  <c r="OJ20" s="4"/>
      <c r="OK20" s="4"/>
      <c r="OL20" s="4"/>
      <c r="OM20" s="4"/>
      <c r="ON20" s="4"/>
      <c r="OO20" s="4"/>
      <c r="OP20" s="4"/>
      <c r="OQ20" s="4"/>
      <c r="OR20" s="4"/>
      <c r="OS20" s="4"/>
      <c r="OT20" s="4"/>
      <c r="OU20" s="4"/>
      <c r="OV20" s="4"/>
      <c r="OW20" s="4"/>
      <c r="OX20" s="4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  <c r="PO20" s="4"/>
      <c r="PP20" s="4"/>
      <c r="PQ20" s="4"/>
      <c r="PR20" s="4"/>
      <c r="PS20" s="4"/>
      <c r="PT20" s="4"/>
      <c r="PU20" s="4"/>
      <c r="PV20" s="4"/>
      <c r="PW20" s="4"/>
      <c r="PX20" s="4"/>
      <c r="PY20" s="4"/>
      <c r="PZ20" s="4"/>
      <c r="QA20" s="4"/>
      <c r="QB20" s="4"/>
      <c r="QC20" s="4"/>
      <c r="QD20" s="4"/>
      <c r="QE20" s="4"/>
      <c r="QF20" s="4"/>
      <c r="QG20" s="4"/>
      <c r="QH20" s="4"/>
      <c r="QI20" s="4"/>
      <c r="QJ20" s="4"/>
      <c r="QK20" s="4"/>
      <c r="QL20" s="4"/>
      <c r="QM20" s="4"/>
      <c r="QN20" s="4"/>
      <c r="QO20" s="4"/>
      <c r="QP20" s="4"/>
      <c r="QQ20" s="4"/>
      <c r="QR20" s="4"/>
      <c r="QS20" s="4"/>
      <c r="QT20" s="4"/>
      <c r="QU20" s="4"/>
      <c r="QV20" s="4"/>
      <c r="QW20" s="4"/>
      <c r="QX20" s="4"/>
      <c r="QY20" s="4"/>
      <c r="QZ20" s="4"/>
      <c r="RA20" s="4"/>
      <c r="RB20" s="4"/>
      <c r="RC20" s="4"/>
      <c r="RD20" s="4"/>
      <c r="RE20" s="4"/>
      <c r="RF20" s="4"/>
      <c r="RG20" s="4"/>
      <c r="RH20" s="4"/>
      <c r="RI20" s="4"/>
      <c r="RJ20" s="4"/>
      <c r="RK20" s="4"/>
      <c r="RL20" s="4"/>
      <c r="RM20" s="4"/>
      <c r="RN20" s="4"/>
      <c r="RO20" s="4"/>
      <c r="RP20" s="4"/>
      <c r="RQ20" s="4"/>
      <c r="RR20" s="4"/>
      <c r="RS20" s="4"/>
      <c r="RT20" s="4"/>
      <c r="RU20" s="4"/>
      <c r="RV20" s="4"/>
      <c r="RW20" s="4"/>
      <c r="RX20" s="4"/>
      <c r="RY20" s="4"/>
      <c r="RZ20" s="4"/>
      <c r="SA20" s="4"/>
      <c r="SB20" s="4"/>
      <c r="SC20" s="4"/>
      <c r="SD20" s="4"/>
      <c r="SE20" s="4"/>
      <c r="SF20" s="4"/>
      <c r="SG20" s="4"/>
      <c r="SH20" s="4"/>
      <c r="SI20" s="4"/>
      <c r="SJ20" s="4"/>
      <c r="SK20" s="4"/>
      <c r="SL20" s="4"/>
      <c r="SM20" s="4"/>
      <c r="SN20" s="4"/>
      <c r="SO20" s="4"/>
      <c r="SP20" s="4"/>
      <c r="SQ20" s="4"/>
      <c r="SR20" s="4"/>
      <c r="SS20" s="4"/>
      <c r="ST20" s="4"/>
      <c r="SU20" s="4"/>
      <c r="SV20" s="4"/>
      <c r="SW20" s="4"/>
      <c r="SX20" s="4"/>
      <c r="SY20" s="4"/>
      <c r="SZ20" s="4"/>
      <c r="TA20" s="4"/>
      <c r="TB20" s="4"/>
      <c r="TC20" s="4"/>
      <c r="TD20" s="4"/>
      <c r="TE20" s="4"/>
      <c r="TF20" s="4"/>
      <c r="TG20" s="4"/>
      <c r="TH20" s="4"/>
      <c r="TI20" s="4"/>
      <c r="TJ20" s="4"/>
      <c r="TK20" s="4"/>
      <c r="TL20" s="4"/>
      <c r="TM20" s="4"/>
      <c r="TN20" s="4"/>
      <c r="TO20" s="4"/>
      <c r="TP20" s="4"/>
      <c r="TQ20" s="4"/>
      <c r="TR20" s="4"/>
      <c r="TS20" s="4"/>
      <c r="TT20" s="4"/>
      <c r="TU20" s="4"/>
      <c r="TV20" s="4"/>
      <c r="TW20" s="4"/>
      <c r="TX20" s="4"/>
      <c r="TY20" s="4"/>
      <c r="TZ20" s="4"/>
      <c r="UA20" s="4"/>
      <c r="UB20" s="4"/>
      <c r="UC20" s="4"/>
      <c r="UD20" s="4"/>
      <c r="UE20" s="4"/>
      <c r="UF20" s="4"/>
      <c r="UG20" s="4"/>
      <c r="UH20" s="4"/>
      <c r="UI20" s="4"/>
      <c r="UJ20" s="4"/>
      <c r="UK20" s="4"/>
      <c r="UL20" s="4"/>
      <c r="UM20" s="4"/>
      <c r="UN20" s="4"/>
      <c r="UO20" s="4"/>
      <c r="UP20" s="4"/>
      <c r="UQ20" s="4"/>
      <c r="UR20" s="4"/>
      <c r="US20" s="4"/>
      <c r="UT20" s="4"/>
      <c r="UU20" s="4"/>
      <c r="UV20" s="4"/>
      <c r="UW20" s="4"/>
      <c r="UX20" s="4"/>
      <c r="UY20" s="4"/>
      <c r="UZ20" s="4"/>
      <c r="VA20" s="4"/>
      <c r="VB20" s="4"/>
      <c r="VC20" s="4"/>
      <c r="VD20" s="4"/>
      <c r="VE20" s="4"/>
      <c r="VF20" s="4"/>
      <c r="VG20" s="4"/>
      <c r="VH20" s="4"/>
      <c r="VI20" s="4"/>
      <c r="VJ20" s="4"/>
      <c r="VK20" s="4"/>
      <c r="VL20" s="4"/>
      <c r="VM20" s="4"/>
      <c r="VN20" s="4"/>
      <c r="VO20" s="4"/>
      <c r="VP20" s="4"/>
      <c r="VQ20" s="4"/>
      <c r="VR20" s="4"/>
      <c r="VS20" s="4"/>
      <c r="VT20" s="4"/>
      <c r="VU20" s="4"/>
      <c r="VV20" s="4"/>
      <c r="VW20" s="4"/>
      <c r="VX20" s="4"/>
      <c r="VY20" s="4"/>
      <c r="VZ20" s="4"/>
      <c r="WA20" s="4"/>
      <c r="WB20" s="4"/>
      <c r="WC20" s="4"/>
      <c r="WD20" s="4"/>
      <c r="WE20" s="4"/>
      <c r="WF20" s="4"/>
      <c r="WG20" s="4"/>
      <c r="WH20" s="4"/>
      <c r="WI20" s="4"/>
      <c r="WJ20" s="4"/>
      <c r="WK20" s="4"/>
      <c r="WL20" s="4"/>
      <c r="WM20" s="4"/>
      <c r="WN20" s="4"/>
      <c r="WO20" s="4"/>
      <c r="WP20" s="4"/>
      <c r="WQ20" s="4"/>
      <c r="WR20" s="4"/>
      <c r="WS20" s="4"/>
      <c r="WT20" s="4"/>
      <c r="WU20" s="4"/>
      <c r="WV20" s="4"/>
      <c r="WW20" s="4"/>
      <c r="WX20" s="4"/>
      <c r="WY20" s="4"/>
      <c r="WZ20" s="4"/>
      <c r="XA20" s="4"/>
      <c r="XB20" s="4"/>
      <c r="XC20" s="4"/>
      <c r="XD20" s="4"/>
      <c r="XE20" s="4"/>
      <c r="XF20" s="4"/>
      <c r="XG20" s="4"/>
      <c r="XH20" s="4"/>
      <c r="XI20" s="4"/>
      <c r="XJ20" s="4"/>
      <c r="XK20" s="4"/>
      <c r="XL20" s="4"/>
      <c r="XM20" s="4"/>
      <c r="XN20" s="4"/>
      <c r="XO20" s="4"/>
      <c r="XP20" s="4"/>
      <c r="XQ20" s="4"/>
      <c r="XR20" s="4"/>
      <c r="XS20" s="4"/>
      <c r="XT20" s="4"/>
      <c r="XU20" s="4"/>
      <c r="XV20" s="4"/>
      <c r="XW20" s="4"/>
      <c r="XX20" s="4"/>
      <c r="XY20" s="4"/>
      <c r="XZ20" s="4"/>
      <c r="YA20" s="4"/>
      <c r="YB20" s="4"/>
      <c r="YC20" s="4"/>
      <c r="YD20" s="4"/>
      <c r="YE20" s="4"/>
      <c r="YF20" s="4"/>
      <c r="YG20" s="4"/>
      <c r="YH20" s="4"/>
      <c r="YI20" s="4"/>
      <c r="YJ20" s="4"/>
      <c r="YK20" s="4"/>
      <c r="YL20" s="4"/>
      <c r="YM20" s="4"/>
      <c r="YN20" s="4"/>
      <c r="YO20" s="4"/>
      <c r="YP20" s="4"/>
      <c r="YQ20" s="4"/>
      <c r="YR20" s="4"/>
      <c r="YS20" s="4"/>
      <c r="YT20" s="4"/>
      <c r="YU20" s="4"/>
      <c r="YV20" s="4"/>
      <c r="YW20" s="4"/>
      <c r="YX20" s="4"/>
      <c r="YY20" s="4"/>
      <c r="YZ20" s="4"/>
      <c r="ZA20" s="4"/>
      <c r="ZB20" s="4"/>
      <c r="ZC20" s="4"/>
      <c r="ZD20" s="4"/>
      <c r="ZE20" s="4"/>
      <c r="ZF20" s="4"/>
      <c r="ZG20" s="4"/>
      <c r="ZH20" s="4"/>
      <c r="ZI20" s="4"/>
      <c r="ZJ20" s="4"/>
      <c r="ZK20" s="4"/>
      <c r="ZL20" s="4"/>
      <c r="ZM20" s="4"/>
      <c r="ZN20" s="4"/>
      <c r="ZO20" s="4"/>
      <c r="ZP20" s="4"/>
      <c r="ZQ20" s="4"/>
      <c r="ZR20" s="4"/>
      <c r="ZS20" s="4"/>
      <c r="ZT20" s="4"/>
      <c r="ZU20" s="4"/>
      <c r="ZV20" s="4"/>
      <c r="ZW20" s="4"/>
      <c r="ZX20" s="4"/>
      <c r="ZY20" s="4"/>
      <c r="ZZ20" s="4"/>
      <c r="AAA20" s="4"/>
      <c r="AAB20" s="4"/>
      <c r="AAC20" s="4"/>
      <c r="AAD20" s="4"/>
      <c r="AAE20" s="4"/>
      <c r="AAF20" s="4"/>
      <c r="AAG20" s="4"/>
      <c r="AAH20" s="4"/>
      <c r="AAI20" s="4"/>
      <c r="AAJ20" s="4"/>
      <c r="AAK20" s="4"/>
      <c r="AAL20" s="4"/>
      <c r="AAM20" s="4"/>
      <c r="AAN20" s="4"/>
      <c r="AAO20" s="4"/>
      <c r="AAP20" s="4"/>
      <c r="AAQ20" s="4"/>
      <c r="AAR20" s="4"/>
      <c r="AAS20" s="4"/>
      <c r="AAT20" s="4"/>
      <c r="AAU20" s="4"/>
      <c r="AAV20" s="4"/>
      <c r="AAW20" s="4"/>
      <c r="AAX20" s="4"/>
      <c r="AAY20" s="4"/>
      <c r="AAZ20" s="4"/>
      <c r="ABA20" s="4"/>
      <c r="ABB20" s="4"/>
      <c r="ABC20" s="4"/>
      <c r="ABD20" s="4"/>
      <c r="ABE20" s="4"/>
      <c r="ABF20" s="4"/>
      <c r="ABG20" s="4"/>
      <c r="ABH20" s="4"/>
      <c r="ABI20" s="4"/>
      <c r="ABJ20" s="4"/>
      <c r="ABK20" s="4"/>
      <c r="ABL20" s="4"/>
      <c r="ABM20" s="4"/>
      <c r="ABN20" s="4"/>
      <c r="ABO20" s="4"/>
      <c r="ABP20" s="4"/>
      <c r="ABQ20" s="4"/>
      <c r="ABR20" s="4"/>
      <c r="ABS20" s="4"/>
      <c r="ABT20" s="4"/>
      <c r="ABU20" s="4"/>
      <c r="ABV20" s="4"/>
      <c r="ABW20" s="4"/>
      <c r="ABX20" s="4"/>
      <c r="ABY20" s="4"/>
      <c r="ABZ20" s="4"/>
      <c r="ACA20" s="4"/>
      <c r="ACB20" s="4"/>
      <c r="ACC20" s="4"/>
      <c r="ACD20" s="4"/>
      <c r="ACE20" s="4"/>
      <c r="ACF20" s="4"/>
      <c r="ACG20" s="4"/>
      <c r="ACH20" s="4"/>
      <c r="ACI20" s="4"/>
      <c r="ACJ20" s="4"/>
      <c r="ACK20" s="4"/>
      <c r="ACL20" s="4"/>
      <c r="ACM20" s="4"/>
      <c r="ACN20" s="4"/>
      <c r="ACO20" s="4"/>
      <c r="ACP20" s="4"/>
      <c r="ACQ20" s="4"/>
      <c r="ACR20" s="4"/>
      <c r="ACS20" s="4"/>
      <c r="ACT20" s="4"/>
      <c r="ACU20" s="4"/>
      <c r="ACV20" s="4"/>
      <c r="ACW20" s="4"/>
      <c r="ACX20" s="4"/>
      <c r="ACY20" s="4"/>
      <c r="ACZ20" s="4"/>
      <c r="ADA20" s="4"/>
      <c r="ADB20" s="4"/>
      <c r="ADC20" s="4"/>
      <c r="ADD20" s="4"/>
      <c r="ADE20" s="4"/>
      <c r="ADF20" s="4"/>
      <c r="ADG20" s="4"/>
      <c r="ADH20" s="4"/>
      <c r="ADI20" s="4"/>
      <c r="ADJ20" s="4"/>
      <c r="ADK20" s="4"/>
      <c r="ADL20" s="4"/>
      <c r="ADM20" s="4"/>
      <c r="ADN20" s="4"/>
      <c r="ADO20" s="4"/>
      <c r="ADP20" s="4"/>
      <c r="ADQ20" s="4"/>
      <c r="ADR20" s="4"/>
      <c r="ADS20" s="4"/>
      <c r="ADT20" s="4"/>
      <c r="ADU20" s="4"/>
      <c r="ADV20" s="4"/>
      <c r="ADW20" s="4"/>
      <c r="ADX20" s="4"/>
      <c r="ADY20" s="4"/>
      <c r="ADZ20" s="4"/>
      <c r="AEA20" s="4"/>
      <c r="AEB20" s="4"/>
      <c r="AEC20" s="4"/>
      <c r="AED20" s="4"/>
      <c r="AEE20" s="4"/>
      <c r="AEF20" s="4"/>
      <c r="AEG20" s="4"/>
      <c r="AEH20" s="4"/>
      <c r="AEI20" s="4"/>
      <c r="AEJ20" s="4"/>
      <c r="AEK20" s="4"/>
      <c r="AEL20" s="4"/>
      <c r="AEM20" s="4"/>
      <c r="AEN20" s="4"/>
      <c r="AEO20" s="4"/>
      <c r="AEP20" s="4"/>
      <c r="AEQ20" s="4"/>
      <c r="AER20" s="4"/>
      <c r="AES20" s="4"/>
      <c r="AET20" s="4"/>
      <c r="AEU20" s="4"/>
      <c r="AEV20" s="4"/>
      <c r="AEW20" s="4"/>
      <c r="AEX20" s="4"/>
      <c r="AEY20" s="4"/>
      <c r="AEZ20" s="4"/>
      <c r="AFA20" s="4"/>
      <c r="AFB20" s="4"/>
      <c r="AFC20" s="4"/>
      <c r="AFD20" s="4"/>
      <c r="AFE20" s="4"/>
      <c r="AFF20" s="4"/>
      <c r="AFG20" s="4"/>
      <c r="AFH20" s="4"/>
      <c r="AFI20" s="4"/>
      <c r="AFJ20" s="4"/>
      <c r="AFK20" s="4"/>
      <c r="AFL20" s="4"/>
      <c r="AFM20" s="4"/>
      <c r="AFN20" s="4"/>
      <c r="AFO20" s="4"/>
      <c r="AFP20" s="4"/>
      <c r="AFQ20" s="4"/>
      <c r="AFR20" s="4"/>
      <c r="AFS20" s="4"/>
      <c r="AFT20" s="4"/>
      <c r="AFU20" s="4"/>
      <c r="AFV20" s="4"/>
      <c r="AFW20" s="4"/>
      <c r="AFX20" s="4"/>
      <c r="AFY20" s="4"/>
      <c r="AFZ20" s="4"/>
      <c r="AGA20" s="4"/>
      <c r="AGB20" s="4"/>
      <c r="AGC20" s="4"/>
      <c r="AGD20" s="4"/>
      <c r="AGE20" s="4"/>
      <c r="AGF20" s="4"/>
      <c r="AGG20" s="4"/>
      <c r="AGH20" s="4"/>
      <c r="AGI20" s="4"/>
      <c r="AGJ20" s="4"/>
      <c r="AGK20" s="4"/>
      <c r="AGL20" s="4"/>
      <c r="AGM20" s="4"/>
      <c r="AGN20" s="4"/>
      <c r="AGO20" s="4"/>
      <c r="AGP20" s="4"/>
      <c r="AGQ20" s="4"/>
      <c r="AGR20" s="4"/>
      <c r="AGS20" s="4"/>
      <c r="AGT20" s="4"/>
      <c r="AGU20" s="4"/>
      <c r="AGV20" s="4"/>
      <c r="AGW20" s="4"/>
      <c r="AGX20" s="4"/>
      <c r="AGY20" s="4"/>
      <c r="AGZ20" s="4"/>
      <c r="AHA20" s="4"/>
      <c r="AHB20" s="4"/>
      <c r="AHC20" s="4"/>
      <c r="AHD20" s="4"/>
      <c r="AHE20" s="4"/>
      <c r="AHF20" s="4"/>
      <c r="AHG20" s="4"/>
      <c r="AHH20" s="4"/>
      <c r="AHI20" s="4"/>
      <c r="AHJ20" s="4"/>
      <c r="AHK20" s="4"/>
      <c r="AHL20" s="4"/>
      <c r="AHM20" s="4"/>
      <c r="AHN20" s="4"/>
      <c r="AHO20" s="4"/>
      <c r="AHP20" s="4"/>
      <c r="AHQ20" s="4"/>
      <c r="AHR20" s="4"/>
      <c r="AHS20" s="4"/>
      <c r="AHT20" s="4"/>
      <c r="AHU20" s="4"/>
      <c r="AHV20" s="4"/>
      <c r="AHW20" s="4"/>
      <c r="AHX20" s="4"/>
      <c r="AHY20" s="4"/>
      <c r="AHZ20" s="4"/>
      <c r="AIA20" s="4"/>
      <c r="AIB20" s="4"/>
      <c r="AIC20" s="4"/>
      <c r="AID20" s="4"/>
      <c r="AIE20" s="4"/>
      <c r="AIF20" s="4"/>
      <c r="AIG20" s="4"/>
      <c r="AIH20" s="4"/>
      <c r="AII20" s="4"/>
      <c r="AIJ20" s="4"/>
      <c r="AIK20" s="4"/>
      <c r="AIL20" s="4"/>
      <c r="AIM20" s="4"/>
      <c r="AIN20" s="4"/>
      <c r="AIO20" s="4"/>
      <c r="AIP20" s="4"/>
      <c r="AIQ20" s="4"/>
      <c r="AIR20" s="4"/>
      <c r="AIS20" s="4"/>
      <c r="AIT20" s="4"/>
      <c r="AIU20" s="4"/>
      <c r="AIV20" s="4"/>
      <c r="AIW20" s="4"/>
      <c r="AIX20" s="4"/>
      <c r="AIY20" s="4"/>
      <c r="AIZ20" s="4"/>
      <c r="AJA20" s="4"/>
      <c r="AJB20" s="4"/>
      <c r="AJC20" s="4"/>
      <c r="AJD20" s="4"/>
      <c r="AJE20" s="4"/>
      <c r="AJF20" s="4"/>
      <c r="AJG20" s="4"/>
      <c r="AJH20" s="4"/>
      <c r="AJI20" s="4"/>
      <c r="AJJ20" s="4"/>
      <c r="AJK20" s="4"/>
      <c r="AJL20" s="4"/>
      <c r="AJM20" s="4"/>
      <c r="AJN20" s="4"/>
      <c r="AJO20" s="4"/>
      <c r="AJP20" s="4"/>
      <c r="AJQ20" s="4"/>
      <c r="AJR20" s="4"/>
      <c r="AJS20" s="4"/>
      <c r="AJT20" s="4"/>
      <c r="AJU20" s="4"/>
      <c r="AJV20" s="4"/>
      <c r="AJW20" s="4"/>
      <c r="AJX20" s="4"/>
      <c r="AJY20" s="4"/>
      <c r="AJZ20" s="4"/>
      <c r="AKA20" s="4"/>
      <c r="AKB20" s="4"/>
      <c r="AKC20" s="4"/>
      <c r="AKD20" s="4"/>
      <c r="AKE20" s="4"/>
      <c r="AKF20" s="4"/>
      <c r="AKG20" s="4"/>
      <c r="AKH20" s="4"/>
      <c r="AKI20" s="4"/>
      <c r="AKJ20" s="4"/>
      <c r="AKK20" s="4"/>
      <c r="AKL20" s="4"/>
      <c r="AKM20" s="4"/>
      <c r="AKN20" s="4"/>
      <c r="AKO20" s="4"/>
      <c r="AKP20" s="4"/>
      <c r="AKQ20" s="4"/>
      <c r="AKR20" s="4"/>
      <c r="AKS20" s="4"/>
      <c r="AKT20" s="4"/>
      <c r="AKU20" s="4"/>
      <c r="AKV20" s="4"/>
      <c r="AKW20" s="4"/>
      <c r="AKX20" s="4"/>
      <c r="AKY20" s="4"/>
      <c r="AKZ20" s="4"/>
      <c r="ALA20" s="4"/>
      <c r="ALB20" s="4"/>
      <c r="ALC20" s="4"/>
      <c r="ALD20" s="4"/>
      <c r="ALE20" s="4"/>
      <c r="ALF20" s="4"/>
      <c r="ALG20" s="4"/>
      <c r="ALH20" s="4"/>
      <c r="ALI20" s="4"/>
      <c r="ALJ20" s="4"/>
      <c r="ALK20" s="4"/>
      <c r="ALL20" s="4"/>
      <c r="ALM20" s="4"/>
      <c r="ALN20" s="4"/>
      <c r="ALO20" s="4"/>
      <c r="ALP20" s="4"/>
      <c r="ALQ20" s="4"/>
      <c r="ALR20" s="4"/>
      <c r="ALS20" s="4"/>
      <c r="ALT20" s="4"/>
      <c r="ALU20" s="4"/>
      <c r="ALV20" s="4"/>
      <c r="ALW20" s="4"/>
      <c r="ALX20" s="4"/>
      <c r="ALY20" s="4"/>
      <c r="ALZ20" s="4"/>
      <c r="AMA20" s="4"/>
      <c r="AMB20" s="4"/>
      <c r="AMC20" s="4"/>
      <c r="AMD20" s="4"/>
      <c r="AME20" s="4"/>
      <c r="AMF20" s="4"/>
      <c r="AMG20" s="4"/>
      <c r="AMH20" s="4"/>
      <c r="AMI20" s="4"/>
      <c r="AMJ20" s="4"/>
      <c r="AMK20" s="4"/>
      <c r="AML20" s="4"/>
      <c r="AMM20" s="4"/>
      <c r="AMN20" s="4"/>
      <c r="AMO20" s="4"/>
      <c r="AMP20" s="4"/>
      <c r="AMQ20" s="4"/>
      <c r="AMR20" s="4"/>
      <c r="AMS20" s="4"/>
      <c r="AMT20" s="4"/>
      <c r="AMU20" s="4"/>
      <c r="AMV20" s="4"/>
      <c r="AMW20" s="4"/>
      <c r="AMX20" s="4"/>
      <c r="AMY20" s="4"/>
      <c r="AMZ20" s="4"/>
      <c r="ANA20" s="4"/>
      <c r="ANB20" s="4"/>
      <c r="ANC20" s="4"/>
      <c r="AND20" s="4"/>
      <c r="ANE20" s="4"/>
      <c r="ANF20" s="4"/>
      <c r="ANG20" s="4"/>
      <c r="ANH20" s="4"/>
      <c r="ANI20" s="4"/>
      <c r="ANJ20" s="4"/>
      <c r="ANK20" s="4"/>
      <c r="ANL20" s="4"/>
      <c r="ANM20" s="4"/>
      <c r="ANN20" s="4"/>
      <c r="ANO20" s="4"/>
      <c r="ANP20" s="4"/>
      <c r="ANQ20" s="4"/>
      <c r="ANR20" s="4"/>
      <c r="ANS20" s="4"/>
      <c r="ANT20" s="4"/>
      <c r="ANU20" s="4"/>
      <c r="ANV20" s="4"/>
      <c r="ANW20" s="4"/>
      <c r="ANX20" s="4"/>
      <c r="ANY20" s="4"/>
      <c r="ANZ20" s="4"/>
      <c r="AOA20" s="4"/>
      <c r="AOB20" s="4"/>
      <c r="AOC20" s="4"/>
      <c r="AOD20" s="4"/>
      <c r="AOE20" s="4"/>
      <c r="AOF20" s="4"/>
      <c r="AOG20" s="4"/>
      <c r="AOH20" s="4"/>
      <c r="AOI20" s="4"/>
      <c r="AOJ20" s="4"/>
      <c r="AOK20" s="4"/>
      <c r="AOL20" s="4"/>
      <c r="AOM20" s="4"/>
      <c r="AON20" s="4"/>
      <c r="AOO20" s="4"/>
      <c r="AOP20" s="4"/>
      <c r="AOQ20" s="4"/>
      <c r="AOR20" s="4"/>
      <c r="AOS20" s="4"/>
      <c r="AOT20" s="4"/>
      <c r="AOU20" s="4"/>
      <c r="AOV20" s="4"/>
      <c r="AOW20" s="4"/>
      <c r="AOX20" s="4"/>
      <c r="AOY20" s="4"/>
      <c r="AOZ20" s="4"/>
      <c r="APA20" s="4"/>
      <c r="APB20" s="4"/>
      <c r="APC20" s="4"/>
      <c r="APD20" s="4"/>
      <c r="APE20" s="4"/>
      <c r="APF20" s="4"/>
      <c r="APG20" s="4"/>
      <c r="APH20" s="4"/>
      <c r="API20" s="4"/>
      <c r="APJ20" s="4"/>
      <c r="APK20" s="4"/>
      <c r="APL20" s="4"/>
      <c r="APM20" s="4"/>
      <c r="APN20" s="4"/>
      <c r="APO20" s="4"/>
      <c r="APP20" s="4"/>
      <c r="APQ20" s="4"/>
      <c r="APR20" s="4"/>
      <c r="APS20" s="4"/>
      <c r="APT20" s="4"/>
      <c r="APU20" s="4"/>
      <c r="APV20" s="4"/>
      <c r="APW20" s="4"/>
      <c r="APX20" s="4"/>
      <c r="APY20" s="4"/>
      <c r="APZ20" s="4"/>
      <c r="AQA20" s="4"/>
      <c r="AQB20" s="4"/>
      <c r="AQC20" s="4"/>
      <c r="AQD20" s="4"/>
      <c r="AQE20" s="4"/>
      <c r="AQF20" s="4"/>
      <c r="AQG20" s="4"/>
      <c r="AQH20" s="4"/>
      <c r="AQI20" s="4"/>
      <c r="AQJ20" s="4"/>
      <c r="AQK20" s="4"/>
      <c r="AQL20" s="4"/>
      <c r="AQM20" s="4"/>
      <c r="AQN20" s="4"/>
      <c r="AQO20" s="4"/>
      <c r="AQP20" s="4"/>
      <c r="AQQ20" s="4"/>
      <c r="AQR20" s="4"/>
      <c r="AQS20" s="4"/>
      <c r="AQT20" s="4"/>
      <c r="AQU20" s="4"/>
      <c r="AQV20" s="4"/>
      <c r="AQW20" s="4"/>
      <c r="AQX20" s="4"/>
      <c r="AQY20" s="4"/>
      <c r="AQZ20" s="4"/>
      <c r="ARA20" s="4"/>
      <c r="ARB20" s="4"/>
      <c r="ARC20" s="4"/>
      <c r="ARD20" s="4"/>
      <c r="ARE20" s="4"/>
      <c r="ARF20" s="4"/>
      <c r="ARG20" s="4"/>
      <c r="ARH20" s="4"/>
      <c r="ARI20" s="4"/>
      <c r="ARJ20" s="4"/>
      <c r="ARK20" s="4"/>
      <c r="ARL20" s="4"/>
      <c r="ARM20" s="4"/>
      <c r="ARN20" s="4"/>
      <c r="ARO20" s="4"/>
      <c r="ARP20" s="4"/>
      <c r="ARQ20" s="4"/>
      <c r="ARR20" s="4"/>
      <c r="ARS20" s="4"/>
      <c r="ART20" s="4"/>
      <c r="ARU20" s="4"/>
      <c r="ARV20" s="4"/>
      <c r="ARW20" s="4"/>
      <c r="ARX20" s="4"/>
      <c r="ARY20" s="4"/>
      <c r="ARZ20" s="4"/>
      <c r="ASA20" s="4"/>
      <c r="ASB20" s="4"/>
      <c r="ASC20" s="4"/>
      <c r="ASD20" s="4"/>
      <c r="ASE20" s="4"/>
      <c r="ASF20" s="4"/>
      <c r="ASG20" s="4"/>
      <c r="ASH20" s="4"/>
      <c r="ASI20" s="4"/>
      <c r="ASJ20" s="4"/>
      <c r="ASK20" s="4"/>
      <c r="ASL20" s="4"/>
      <c r="ASM20" s="4"/>
      <c r="ASN20" s="4"/>
      <c r="ASO20" s="4"/>
      <c r="ASP20" s="4"/>
      <c r="ASQ20" s="4"/>
      <c r="ASR20" s="4"/>
      <c r="ASS20" s="4"/>
      <c r="AST20" s="4"/>
      <c r="ASU20" s="4"/>
      <c r="ASV20" s="4"/>
      <c r="ASW20" s="4"/>
      <c r="ASX20" s="4"/>
      <c r="ASY20" s="4"/>
      <c r="ASZ20" s="4"/>
      <c r="ATA20" s="4"/>
      <c r="ATB20" s="4"/>
      <c r="ATC20" s="4"/>
      <c r="ATD20" s="4"/>
      <c r="ATE20" s="4"/>
      <c r="ATF20" s="4"/>
      <c r="ATG20" s="4"/>
      <c r="ATH20" s="4"/>
      <c r="ATI20" s="4"/>
      <c r="ATJ20" s="4"/>
      <c r="ATK20" s="4"/>
      <c r="ATL20" s="4"/>
      <c r="ATM20" s="4"/>
      <c r="ATN20" s="4"/>
      <c r="ATO20" s="4"/>
      <c r="ATP20" s="4"/>
      <c r="ATQ20" s="4"/>
      <c r="ATR20" s="4"/>
      <c r="ATS20" s="4"/>
      <c r="ATT20" s="4"/>
      <c r="ATU20" s="4"/>
      <c r="ATV20" s="4"/>
      <c r="ATW20" s="4"/>
      <c r="ATX20" s="4"/>
      <c r="ATY20" s="4"/>
      <c r="ATZ20" s="4"/>
      <c r="AUA20" s="4"/>
      <c r="AUB20" s="4"/>
      <c r="AUC20" s="4"/>
      <c r="AUD20" s="4"/>
      <c r="AUE20" s="4"/>
      <c r="AUF20" s="4"/>
      <c r="AUG20" s="4"/>
      <c r="AUH20" s="4"/>
      <c r="AUI20" s="4"/>
      <c r="AUJ20" s="4"/>
      <c r="AUK20" s="4"/>
      <c r="AUL20" s="4"/>
      <c r="AUM20" s="4"/>
      <c r="AUN20" s="4"/>
      <c r="AUO20" s="4"/>
      <c r="AUP20" s="4"/>
      <c r="AUQ20" s="4"/>
      <c r="AUR20" s="4"/>
      <c r="AUS20" s="4"/>
      <c r="AUT20" s="4"/>
      <c r="AUU20" s="4"/>
      <c r="AUV20" s="4"/>
      <c r="AUW20" s="4"/>
      <c r="AUX20" s="4"/>
      <c r="AUY20" s="4"/>
      <c r="AUZ20" s="4"/>
      <c r="AVA20" s="4"/>
      <c r="AVB20" s="4"/>
      <c r="AVC20" s="4"/>
      <c r="AVD20" s="4"/>
      <c r="AVE20" s="4"/>
      <c r="AVF20" s="4"/>
      <c r="AVG20" s="4"/>
      <c r="AVH20" s="4"/>
      <c r="AVI20" s="4"/>
      <c r="AVJ20" s="4"/>
      <c r="AVK20" s="4"/>
      <c r="AVL20" s="4"/>
      <c r="AVM20" s="4"/>
      <c r="AVN20" s="4"/>
      <c r="AVO20" s="4"/>
      <c r="AVP20" s="4"/>
      <c r="AVQ20" s="4"/>
      <c r="AVR20" s="4"/>
      <c r="AVS20" s="4"/>
      <c r="AVT20" s="4"/>
      <c r="AVU20" s="4"/>
      <c r="AVV20" s="4"/>
      <c r="AVW20" s="4"/>
      <c r="AVX20" s="4"/>
      <c r="AVY20" s="4"/>
      <c r="AVZ20" s="4"/>
      <c r="AWA20" s="4"/>
      <c r="AWB20" s="4"/>
      <c r="AWC20" s="4"/>
      <c r="AWD20" s="4"/>
      <c r="AWE20" s="4"/>
      <c r="AWF20" s="4"/>
      <c r="AWG20" s="4"/>
      <c r="AWH20" s="4"/>
      <c r="AWI20" s="4"/>
      <c r="AWJ20" s="4"/>
      <c r="AWK20" s="4"/>
      <c r="AWL20" s="4"/>
      <c r="AWM20" s="4"/>
      <c r="AWN20" s="4"/>
      <c r="AWO20" s="4"/>
      <c r="AWP20" s="4"/>
      <c r="AWQ20" s="4"/>
      <c r="AWR20" s="4"/>
      <c r="AWS20" s="4"/>
      <c r="AWT20" s="4"/>
      <c r="AWU20" s="4"/>
      <c r="AWV20" s="4"/>
      <c r="AWW20" s="4"/>
      <c r="AWX20" s="4"/>
      <c r="AWY20" s="4"/>
      <c r="AWZ20" s="4"/>
      <c r="AXA20" s="4"/>
      <c r="AXB20" s="4"/>
      <c r="AXC20" s="4"/>
      <c r="AXD20" s="4"/>
      <c r="AXE20" s="4"/>
      <c r="AXF20" s="4"/>
      <c r="AXG20" s="4"/>
      <c r="AXH20" s="4"/>
      <c r="AXI20" s="4"/>
      <c r="AXJ20" s="4"/>
      <c r="AXK20" s="4"/>
      <c r="AXL20" s="4"/>
      <c r="AXM20" s="4"/>
      <c r="AXN20" s="4"/>
      <c r="AXO20" s="4"/>
      <c r="AXP20" s="4"/>
      <c r="AXQ20" s="4"/>
      <c r="AXR20" s="4"/>
      <c r="AXS20" s="4"/>
      <c r="AXT20" s="4"/>
      <c r="AXU20" s="4"/>
      <c r="AXV20" s="4"/>
      <c r="AXW20" s="4"/>
      <c r="AXX20" s="4"/>
      <c r="AXY20" s="4"/>
      <c r="AXZ20" s="4"/>
      <c r="AYA20" s="4"/>
      <c r="AYB20" s="4"/>
      <c r="AYC20" s="4"/>
      <c r="AYD20" s="4"/>
      <c r="AYE20" s="4"/>
      <c r="AYF20" s="4"/>
      <c r="AYG20" s="4"/>
      <c r="AYH20" s="4"/>
      <c r="AYI20" s="4"/>
      <c r="AYJ20" s="4"/>
      <c r="AYK20" s="4"/>
      <c r="AYL20" s="4"/>
      <c r="AYM20" s="4"/>
      <c r="AYN20" s="4"/>
      <c r="AYO20" s="4"/>
      <c r="AYP20" s="4"/>
      <c r="AYQ20" s="4"/>
      <c r="AYR20" s="4"/>
      <c r="AYS20" s="4"/>
      <c r="AYT20" s="4"/>
      <c r="AYU20" s="4"/>
      <c r="AYV20" s="4"/>
      <c r="AYW20" s="4"/>
      <c r="AYX20" s="4"/>
      <c r="AYY20" s="4"/>
      <c r="AYZ20" s="4"/>
      <c r="AZA20" s="4"/>
      <c r="AZB20" s="4"/>
      <c r="AZC20" s="4"/>
      <c r="AZD20" s="4"/>
      <c r="AZE20" s="4"/>
      <c r="AZF20" s="4"/>
      <c r="AZG20" s="4"/>
      <c r="AZH20" s="4"/>
      <c r="AZI20" s="4"/>
      <c r="AZJ20" s="4"/>
      <c r="AZK20" s="4"/>
      <c r="AZL20" s="4"/>
      <c r="AZM20" s="4"/>
      <c r="AZN20" s="4"/>
      <c r="AZO20" s="4"/>
      <c r="AZP20" s="4"/>
      <c r="AZQ20" s="4"/>
      <c r="AZR20" s="4"/>
      <c r="AZS20" s="4"/>
      <c r="AZT20" s="4"/>
      <c r="AZU20" s="4"/>
      <c r="AZV20" s="4"/>
      <c r="AZW20" s="4"/>
      <c r="AZX20" s="4"/>
      <c r="AZY20" s="4"/>
      <c r="AZZ20" s="4"/>
      <c r="BAA20" s="4"/>
      <c r="BAB20" s="4"/>
      <c r="BAC20" s="4"/>
      <c r="BAD20" s="4"/>
      <c r="BAE20" s="4"/>
      <c r="BAF20" s="4"/>
      <c r="BAG20" s="4"/>
      <c r="BAH20" s="4"/>
      <c r="BAI20" s="4"/>
      <c r="BAJ20" s="4"/>
      <c r="BAK20" s="4"/>
      <c r="BAL20" s="4"/>
      <c r="BAM20" s="4"/>
      <c r="BAN20" s="4"/>
      <c r="BAO20" s="4"/>
      <c r="BAP20" s="4"/>
      <c r="BAQ20" s="4"/>
      <c r="BAR20" s="4"/>
      <c r="BAS20" s="4"/>
      <c r="BAT20" s="4"/>
      <c r="BAU20" s="4"/>
      <c r="BAV20" s="4"/>
      <c r="BAW20" s="4"/>
      <c r="BAX20" s="4"/>
      <c r="BAY20" s="4"/>
      <c r="BAZ20" s="4"/>
      <c r="BBA20" s="4"/>
      <c r="BBB20" s="4"/>
      <c r="BBC20" s="4"/>
      <c r="BBD20" s="4"/>
      <c r="BBE20" s="4"/>
      <c r="BBF20" s="4"/>
      <c r="BBG20" s="4"/>
      <c r="BBH20" s="4"/>
      <c r="BBI20" s="4"/>
      <c r="BBJ20" s="4"/>
      <c r="BBK20" s="4"/>
      <c r="BBL20" s="4"/>
      <c r="BBM20" s="4"/>
      <c r="BBN20" s="4"/>
      <c r="BBO20" s="4"/>
      <c r="BBP20" s="4"/>
      <c r="BBQ20" s="4"/>
      <c r="BBR20" s="4"/>
      <c r="BBS20" s="4"/>
      <c r="BBT20" s="4"/>
      <c r="BBU20" s="4"/>
      <c r="BBV20" s="4"/>
      <c r="BBW20" s="4"/>
      <c r="BBX20" s="4"/>
      <c r="BBY20" s="4"/>
      <c r="BBZ20" s="4"/>
      <c r="BCA20" s="4"/>
      <c r="BCB20" s="4"/>
      <c r="BCC20" s="4"/>
      <c r="BCD20" s="4"/>
      <c r="BCE20" s="4"/>
      <c r="BCF20" s="4"/>
      <c r="BCG20" s="4"/>
      <c r="BCH20" s="4"/>
      <c r="BCI20" s="4"/>
      <c r="BCJ20" s="4"/>
      <c r="BCK20" s="4"/>
      <c r="BCL20" s="4"/>
      <c r="BCM20" s="4"/>
      <c r="BCN20" s="4"/>
      <c r="BCO20" s="4"/>
      <c r="BCP20" s="4"/>
      <c r="BCQ20" s="4"/>
      <c r="BCR20" s="4"/>
      <c r="BCS20" s="4"/>
      <c r="BCT20" s="4"/>
      <c r="BCU20" s="4"/>
      <c r="BCV20" s="4"/>
      <c r="BCW20" s="4"/>
      <c r="BCX20" s="4"/>
      <c r="BCY20" s="4"/>
      <c r="BCZ20" s="4"/>
      <c r="BDA20" s="4"/>
      <c r="BDB20" s="4"/>
      <c r="BDC20" s="4"/>
      <c r="BDD20" s="4"/>
      <c r="BDE20" s="4"/>
      <c r="BDF20" s="4"/>
      <c r="BDG20" s="4"/>
      <c r="BDH20" s="4"/>
      <c r="BDI20" s="4"/>
      <c r="BDJ20" s="4"/>
      <c r="BDK20" s="4"/>
      <c r="BDL20" s="4"/>
      <c r="BDM20" s="4"/>
      <c r="BDN20" s="4"/>
      <c r="BDO20" s="4"/>
      <c r="BDP20" s="4"/>
      <c r="BDQ20" s="4"/>
      <c r="BDR20" s="4"/>
      <c r="BDS20" s="4"/>
      <c r="BDT20" s="4"/>
      <c r="BDU20" s="4"/>
      <c r="BDV20" s="4"/>
      <c r="BDW20" s="4"/>
      <c r="BDX20" s="4"/>
      <c r="BDY20" s="4"/>
      <c r="BDZ20" s="4"/>
      <c r="BEA20" s="4"/>
      <c r="BEB20" s="4"/>
      <c r="BEC20" s="4"/>
      <c r="BED20" s="4"/>
      <c r="BEE20" s="4"/>
      <c r="BEF20" s="4"/>
      <c r="BEG20" s="4"/>
      <c r="BEH20" s="4"/>
      <c r="BEI20" s="4"/>
      <c r="BEJ20" s="4"/>
      <c r="BEK20" s="4"/>
      <c r="BEL20" s="4"/>
      <c r="BEM20" s="4"/>
      <c r="BEN20" s="4"/>
      <c r="BEO20" s="4"/>
      <c r="BEP20" s="4"/>
      <c r="BEQ20" s="4"/>
      <c r="BER20" s="4"/>
      <c r="BES20" s="4"/>
      <c r="BET20" s="4"/>
      <c r="BEU20" s="4"/>
      <c r="BEV20" s="4"/>
      <c r="BEW20" s="4"/>
      <c r="BEX20" s="4"/>
      <c r="BEY20" s="4"/>
      <c r="BEZ20" s="4"/>
      <c r="BFA20" s="4"/>
      <c r="BFB20" s="4"/>
      <c r="BFC20" s="4"/>
      <c r="BFD20" s="4"/>
      <c r="BFE20" s="4"/>
      <c r="BFF20" s="4"/>
      <c r="BFG20" s="4"/>
      <c r="BFH20" s="4"/>
      <c r="BFI20" s="4"/>
      <c r="BFJ20" s="4"/>
      <c r="BFK20" s="4"/>
      <c r="BFL20" s="4"/>
      <c r="BFM20" s="4"/>
      <c r="BFN20" s="4"/>
      <c r="BFO20" s="4"/>
      <c r="BFP20" s="4"/>
      <c r="BFQ20" s="4"/>
      <c r="BFR20" s="4"/>
      <c r="BFS20" s="4"/>
      <c r="BFT20" s="4"/>
      <c r="BFU20" s="4"/>
      <c r="BFV20" s="4"/>
      <c r="BFW20" s="4"/>
      <c r="BFX20" s="4"/>
      <c r="BFY20" s="4"/>
      <c r="BFZ20" s="4"/>
      <c r="BGA20" s="4"/>
      <c r="BGB20" s="4"/>
      <c r="BGC20" s="4"/>
      <c r="BGD20" s="4"/>
      <c r="BGE20" s="4"/>
      <c r="BGF20" s="4"/>
      <c r="BGG20" s="4"/>
      <c r="BGH20" s="4"/>
      <c r="BGI20" s="4"/>
    </row>
    <row r="21" spans="1:1543" s="4" customFormat="1" ht="13.8" x14ac:dyDescent="0.25">
      <c r="A21" s="267" t="s">
        <v>15</v>
      </c>
      <c r="B21" s="121"/>
      <c r="C21" s="127" t="s">
        <v>62</v>
      </c>
      <c r="D21" s="66"/>
      <c r="E21" s="66"/>
      <c r="F21" s="67">
        <v>498891.5</v>
      </c>
      <c r="G21" s="68">
        <v>674573</v>
      </c>
      <c r="H21" s="91">
        <f>H22</f>
        <v>1991.6</v>
      </c>
      <c r="I21" s="91">
        <f>I22</f>
        <v>2123.1</v>
      </c>
      <c r="J21" s="87">
        <f t="shared" si="3"/>
        <v>131.5</v>
      </c>
      <c r="K21" s="86">
        <f t="shared" si="1"/>
        <v>1.0660273147218318</v>
      </c>
      <c r="L21" s="91">
        <f>L22</f>
        <v>2123.1</v>
      </c>
      <c r="M21" s="91">
        <f>M22</f>
        <v>2123.1</v>
      </c>
      <c r="N21" s="87">
        <f t="shared" si="2"/>
        <v>0</v>
      </c>
      <c r="O21" s="86">
        <f>PRODUCT(M21,1/L21)</f>
        <v>1</v>
      </c>
      <c r="P21" s="85">
        <f>PRODUCT(H21,1/H61)</f>
        <v>2.0994201295345175E-3</v>
      </c>
      <c r="Q21" s="86">
        <f>PRODUCT(L21,1/L61)</f>
        <v>1.826261783801262E-3</v>
      </c>
      <c r="R21" s="85">
        <f>PRODUCT(M21,1/M61)</f>
        <v>2.1350775716693078E-3</v>
      </c>
      <c r="S21" s="26"/>
    </row>
    <row r="22" spans="1:1543" s="4" customFormat="1" ht="30" customHeight="1" x14ac:dyDescent="0.25">
      <c r="A22" s="69"/>
      <c r="B22" s="131" t="s">
        <v>21</v>
      </c>
      <c r="C22" s="112" t="s">
        <v>63</v>
      </c>
      <c r="D22" s="133">
        <v>0</v>
      </c>
      <c r="E22" s="70"/>
      <c r="F22" s="71">
        <v>0</v>
      </c>
      <c r="G22" s="72">
        <v>0</v>
      </c>
      <c r="H22" s="92">
        <v>1991.6</v>
      </c>
      <c r="I22" s="92">
        <v>2123.1</v>
      </c>
      <c r="J22" s="90">
        <f t="shared" si="3"/>
        <v>131.5</v>
      </c>
      <c r="K22" s="85">
        <f t="shared" si="1"/>
        <v>1.0660273147218318</v>
      </c>
      <c r="L22" s="92">
        <v>2123.1</v>
      </c>
      <c r="M22" s="92">
        <v>2123.1</v>
      </c>
      <c r="N22" s="90">
        <f t="shared" si="2"/>
        <v>0</v>
      </c>
      <c r="O22" s="85">
        <f>PRODUCT(M22,1/L22)</f>
        <v>1</v>
      </c>
      <c r="P22" s="85">
        <f>PRODUCT(H22,1/H61)</f>
        <v>2.0994201295345175E-3</v>
      </c>
      <c r="Q22" s="86">
        <f>PRODUCT(L22,1/L61)</f>
        <v>1.826261783801262E-3</v>
      </c>
      <c r="R22" s="85">
        <f>PRODUCT(M22,1/M61)</f>
        <v>2.1350775716693078E-3</v>
      </c>
      <c r="S22" s="26"/>
    </row>
    <row r="23" spans="1:1543" s="4" customFormat="1" ht="34.5" customHeight="1" x14ac:dyDescent="0.25">
      <c r="A23" s="69" t="s">
        <v>16</v>
      </c>
      <c r="B23" s="121"/>
      <c r="C23" s="128" t="s">
        <v>39</v>
      </c>
      <c r="D23" s="97"/>
      <c r="E23" s="97"/>
      <c r="F23" s="98"/>
      <c r="G23" s="99"/>
      <c r="H23" s="91">
        <f>SUM(H24:H25)</f>
        <v>4569</v>
      </c>
      <c r="I23" s="91">
        <f>SUM(I24:I25)</f>
        <v>4285.3999999999996</v>
      </c>
      <c r="J23" s="87">
        <f t="shared" si="3"/>
        <v>-283.60000000000036</v>
      </c>
      <c r="K23" s="85">
        <f t="shared" si="1"/>
        <v>0.93792952506018812</v>
      </c>
      <c r="L23" s="100">
        <f>SUM(L24,L25)</f>
        <v>4285.3999999999996</v>
      </c>
      <c r="M23" s="100">
        <f>SUM(M24,M25)</f>
        <v>4276.7</v>
      </c>
      <c r="N23" s="87">
        <f t="shared" si="2"/>
        <v>-8.6999999999998181</v>
      </c>
      <c r="O23" s="86">
        <f t="shared" ref="O23:O57" si="4">PRODUCT(M23,1/L23)</f>
        <v>0.99796985112241565</v>
      </c>
      <c r="P23" s="86">
        <f>PRODUCT(H23,1/H61)</f>
        <v>4.8163539726065524E-3</v>
      </c>
      <c r="Q23" s="86">
        <f>PRODUCT(L23,1/L61)</f>
        <v>3.6862428751834242E-3</v>
      </c>
      <c r="R23" s="86">
        <f>PRODUCT(M23,1/M61)</f>
        <v>4.3008272105685688E-3</v>
      </c>
      <c r="S23" s="26"/>
    </row>
    <row r="24" spans="1:1543" s="4" customFormat="1" ht="50.25" customHeight="1" x14ac:dyDescent="0.25">
      <c r="A24" s="69"/>
      <c r="B24" s="273" t="s">
        <v>28</v>
      </c>
      <c r="C24" s="112" t="s">
        <v>58</v>
      </c>
      <c r="D24" s="133"/>
      <c r="E24" s="70"/>
      <c r="F24" s="71"/>
      <c r="G24" s="72"/>
      <c r="H24" s="92">
        <v>3639</v>
      </c>
      <c r="I24" s="92">
        <v>3805.4</v>
      </c>
      <c r="J24" s="90">
        <f t="shared" si="3"/>
        <v>166.40000000000009</v>
      </c>
      <c r="K24" s="86">
        <f t="shared" si="1"/>
        <v>1.0457268480351745</v>
      </c>
      <c r="L24" s="92">
        <v>3805.4</v>
      </c>
      <c r="M24" s="92">
        <v>3805.4</v>
      </c>
      <c r="N24" s="87">
        <f t="shared" si="2"/>
        <v>0</v>
      </c>
      <c r="O24" s="85">
        <f t="shared" si="4"/>
        <v>1</v>
      </c>
      <c r="P24" s="85">
        <f>PRODUCT(H24,1/H61)</f>
        <v>3.8360061515244574E-3</v>
      </c>
      <c r="Q24" s="85">
        <f>PRODUCT(L24,1/L61)</f>
        <v>3.2733533946009714E-3</v>
      </c>
      <c r="R24" s="85">
        <f>PRODUCT(M24,1/M61)</f>
        <v>3.8268683487496513E-3</v>
      </c>
      <c r="S24" s="26"/>
    </row>
    <row r="25" spans="1:1543" s="4" customFormat="1" ht="50.25" customHeight="1" x14ac:dyDescent="0.25">
      <c r="A25" s="69"/>
      <c r="B25" s="273" t="s">
        <v>6</v>
      </c>
      <c r="C25" s="280" t="s">
        <v>252</v>
      </c>
      <c r="D25" s="133"/>
      <c r="E25" s="70"/>
      <c r="F25" s="71"/>
      <c r="G25" s="72"/>
      <c r="H25" s="92">
        <v>930</v>
      </c>
      <c r="I25" s="92">
        <v>480</v>
      </c>
      <c r="J25" s="90">
        <f t="shared" si="3"/>
        <v>-450</v>
      </c>
      <c r="K25" s="86">
        <f t="shared" si="1"/>
        <v>0.5161290322580645</v>
      </c>
      <c r="L25" s="92">
        <v>480</v>
      </c>
      <c r="M25" s="92">
        <v>471.3</v>
      </c>
      <c r="N25" s="87">
        <f t="shared" si="2"/>
        <v>-8.6999999999999886</v>
      </c>
      <c r="O25" s="85">
        <f t="shared" si="4"/>
        <v>0.98187500000000005</v>
      </c>
      <c r="P25" s="85"/>
      <c r="Q25" s="85"/>
      <c r="R25" s="85"/>
      <c r="S25" s="26"/>
    </row>
    <row r="26" spans="1:1543" s="4" customFormat="1" ht="13.8" x14ac:dyDescent="0.25">
      <c r="A26" s="259" t="s">
        <v>17</v>
      </c>
      <c r="B26" s="130"/>
      <c r="C26" s="274" t="s">
        <v>40</v>
      </c>
      <c r="D26" s="272"/>
      <c r="E26" s="97"/>
      <c r="F26" s="98"/>
      <c r="G26" s="99"/>
      <c r="H26" s="100">
        <f>SUM(H27:H32)</f>
        <v>51023.3</v>
      </c>
      <c r="I26" s="100">
        <f>SUM(I27:I32)</f>
        <v>77498.5</v>
      </c>
      <c r="J26" s="87">
        <f t="shared" si="3"/>
        <v>26475.199999999997</v>
      </c>
      <c r="K26" s="86">
        <f t="shared" si="1"/>
        <v>1.5188845096259944</v>
      </c>
      <c r="L26" s="100">
        <f>SUM(L27:L32)</f>
        <v>77498.5</v>
      </c>
      <c r="M26" s="100">
        <f>SUM(M27:M32)</f>
        <v>61235</v>
      </c>
      <c r="N26" s="87">
        <f t="shared" si="2"/>
        <v>-16263.5</v>
      </c>
      <c r="O26" s="86">
        <f t="shared" si="4"/>
        <v>0.79014432537403956</v>
      </c>
      <c r="P26" s="86">
        <f>PRODUCT(H26,1/H61)</f>
        <v>5.3785570945610837E-2</v>
      </c>
      <c r="Q26" s="86">
        <f>PRODUCT(L26,1/L61)</f>
        <v>6.6663157106081727E-2</v>
      </c>
      <c r="R26" s="86">
        <f>PRODUCT(M26,1/M61)</f>
        <v>6.1580460223809558E-2</v>
      </c>
      <c r="S26" s="26"/>
    </row>
    <row r="27" spans="1:1543" s="4" customFormat="1" ht="13.8" x14ac:dyDescent="0.25">
      <c r="A27" s="69"/>
      <c r="B27" s="132" t="s">
        <v>23</v>
      </c>
      <c r="C27" s="112" t="s">
        <v>79</v>
      </c>
      <c r="D27" s="133"/>
      <c r="E27" s="70"/>
      <c r="F27" s="71"/>
      <c r="G27" s="72"/>
      <c r="H27" s="92">
        <v>732.4</v>
      </c>
      <c r="I27" s="92">
        <v>732.4</v>
      </c>
      <c r="J27" s="90">
        <f t="shared" si="3"/>
        <v>0</v>
      </c>
      <c r="K27" s="85">
        <f t="shared" si="1"/>
        <v>1</v>
      </c>
      <c r="L27" s="92">
        <v>732.4</v>
      </c>
      <c r="M27" s="92">
        <v>676.6</v>
      </c>
      <c r="N27" s="87">
        <f t="shared" si="2"/>
        <v>-55.799999999999955</v>
      </c>
      <c r="O27" s="85">
        <f t="shared" si="4"/>
        <v>0.92381212452211914</v>
      </c>
      <c r="P27" s="85">
        <f>PRODUCT(H27,1/H61)</f>
        <v>7.7205026253820074E-4</v>
      </c>
      <c r="Q27" s="85">
        <f>PRODUCT(L27,1/L61)</f>
        <v>6.3000053245539274E-4</v>
      </c>
      <c r="R27" s="85">
        <f>PRODUCT(M27,1/M61)</f>
        <v>6.8041707173070222E-4</v>
      </c>
      <c r="S27" s="26"/>
    </row>
    <row r="28" spans="1:1543" s="4" customFormat="1" ht="13.8" x14ac:dyDescent="0.25">
      <c r="A28" s="69"/>
      <c r="B28" s="132" t="s">
        <v>24</v>
      </c>
      <c r="C28" s="265" t="s">
        <v>266</v>
      </c>
      <c r="D28" s="133"/>
      <c r="E28" s="70"/>
      <c r="F28" s="71"/>
      <c r="G28" s="72"/>
      <c r="H28" s="92">
        <v>0</v>
      </c>
      <c r="I28" s="92">
        <v>23097.7</v>
      </c>
      <c r="J28" s="90">
        <f t="shared" si="3"/>
        <v>23097.7</v>
      </c>
      <c r="K28" s="85" t="e">
        <f t="shared" si="1"/>
        <v>#DIV/0!</v>
      </c>
      <c r="L28" s="92">
        <v>23097.7</v>
      </c>
      <c r="M28" s="92">
        <v>10984.5</v>
      </c>
      <c r="N28" s="87">
        <f t="shared" si="2"/>
        <v>-12113.2</v>
      </c>
      <c r="O28" s="85">
        <f t="shared" si="4"/>
        <v>0.47556683132952632</v>
      </c>
      <c r="P28" s="85"/>
      <c r="Q28" s="85"/>
      <c r="R28" s="85"/>
      <c r="S28" s="26"/>
    </row>
    <row r="29" spans="1:1543" s="4" customFormat="1" ht="13.8" x14ac:dyDescent="0.25">
      <c r="A29" s="69"/>
      <c r="B29" s="132" t="s">
        <v>27</v>
      </c>
      <c r="C29" s="265" t="s">
        <v>80</v>
      </c>
      <c r="D29" s="133"/>
      <c r="E29" s="70"/>
      <c r="F29" s="71"/>
      <c r="G29" s="72"/>
      <c r="H29" s="92">
        <v>11815</v>
      </c>
      <c r="I29" s="92">
        <v>12491.4</v>
      </c>
      <c r="J29" s="90">
        <f t="shared" si="3"/>
        <v>676.39999999999964</v>
      </c>
      <c r="K29" s="85">
        <f t="shared" si="1"/>
        <v>1.0572492594159966</v>
      </c>
      <c r="L29" s="92">
        <v>12491.4</v>
      </c>
      <c r="M29" s="92">
        <v>9104.2000000000007</v>
      </c>
      <c r="N29" s="87">
        <f t="shared" si="2"/>
        <v>-3387.1999999999989</v>
      </c>
      <c r="O29" s="85">
        <f t="shared" si="4"/>
        <v>0.72883744015882934</v>
      </c>
      <c r="P29" s="85">
        <f>PRODUCT(H29,1/H61)</f>
        <v>1.2454633877510706E-2</v>
      </c>
      <c r="Q29" s="85">
        <f>PRODUCT(L29,1/L61)</f>
        <v>1.0744932620307608E-2</v>
      </c>
      <c r="R29" s="85">
        <f>PRODUCT(M29,1/M61)</f>
        <v>9.1555617860636408E-3</v>
      </c>
      <c r="S29" s="26"/>
    </row>
    <row r="30" spans="1:1543" s="4" customFormat="1" ht="13.8" x14ac:dyDescent="0.25">
      <c r="A30" s="69"/>
      <c r="B30" s="132" t="s">
        <v>28</v>
      </c>
      <c r="C30" s="265" t="s">
        <v>89</v>
      </c>
      <c r="D30" s="133"/>
      <c r="E30" s="70"/>
      <c r="F30" s="71"/>
      <c r="G30" s="72"/>
      <c r="H30" s="92">
        <v>38061.9</v>
      </c>
      <c r="I30" s="92">
        <v>40184.699999999997</v>
      </c>
      <c r="J30" s="90">
        <f t="shared" si="3"/>
        <v>2122.7999999999956</v>
      </c>
      <c r="K30" s="85">
        <f t="shared" si="1"/>
        <v>1.0557723077408117</v>
      </c>
      <c r="L30" s="92">
        <v>40184.699999999997</v>
      </c>
      <c r="M30" s="92">
        <v>40055.699999999997</v>
      </c>
      <c r="N30" s="87">
        <f t="shared" si="2"/>
        <v>-129</v>
      </c>
      <c r="O30" s="85">
        <f t="shared" si="4"/>
        <v>0.99678982299233287</v>
      </c>
      <c r="P30" s="85"/>
      <c r="Q30" s="85"/>
      <c r="R30" s="85"/>
      <c r="S30" s="26"/>
    </row>
    <row r="31" spans="1:1543" s="4" customFormat="1" ht="13.8" x14ac:dyDescent="0.25">
      <c r="A31" s="69"/>
      <c r="B31" s="132" t="s">
        <v>6</v>
      </c>
      <c r="C31" s="265" t="s">
        <v>237</v>
      </c>
      <c r="D31" s="133"/>
      <c r="E31" s="70"/>
      <c r="F31" s="71"/>
      <c r="G31" s="72"/>
      <c r="H31" s="92">
        <v>0</v>
      </c>
      <c r="I31" s="92">
        <v>0</v>
      </c>
      <c r="J31" s="90">
        <f t="shared" si="3"/>
        <v>0</v>
      </c>
      <c r="K31" s="85" t="e">
        <f t="shared" si="1"/>
        <v>#DIV/0!</v>
      </c>
      <c r="L31" s="92">
        <v>0</v>
      </c>
      <c r="M31" s="92">
        <v>0</v>
      </c>
      <c r="N31" s="87">
        <f t="shared" si="2"/>
        <v>0</v>
      </c>
      <c r="O31" s="85" t="e">
        <f t="shared" si="4"/>
        <v>#DIV/0!</v>
      </c>
      <c r="P31" s="85"/>
      <c r="Q31" s="85"/>
      <c r="R31" s="85"/>
      <c r="S31" s="26"/>
    </row>
    <row r="32" spans="1:1543" s="4" customFormat="1" ht="33" customHeight="1" x14ac:dyDescent="0.25">
      <c r="A32" s="69"/>
      <c r="B32" s="132" t="s">
        <v>7</v>
      </c>
      <c r="C32" s="265" t="s">
        <v>41</v>
      </c>
      <c r="D32" s="133"/>
      <c r="E32" s="70"/>
      <c r="F32" s="71"/>
      <c r="G32" s="72"/>
      <c r="H32" s="92">
        <v>414</v>
      </c>
      <c r="I32" s="92">
        <v>992.3</v>
      </c>
      <c r="J32" s="90">
        <f t="shared" si="3"/>
        <v>578.29999999999995</v>
      </c>
      <c r="K32" s="85">
        <f t="shared" si="1"/>
        <v>2.3968599033816425</v>
      </c>
      <c r="L32" s="92">
        <v>992.3</v>
      </c>
      <c r="M32" s="92">
        <v>414</v>
      </c>
      <c r="N32" s="87">
        <f t="shared" si="2"/>
        <v>-578.29999999999995</v>
      </c>
      <c r="O32" s="85">
        <f t="shared" si="4"/>
        <v>0.41721253653129092</v>
      </c>
      <c r="P32" s="85">
        <f>PRODUCT(H32,1/H61)</f>
        <v>4.3641290099783603E-4</v>
      </c>
      <c r="Q32" s="85">
        <f>PRODUCT(L32,1/L61)</f>
        <v>8.5356298246243333E-4</v>
      </c>
      <c r="R32" s="85">
        <f>PRODUCT(M32,1/M61)</f>
        <v>4.1633560108854671E-4</v>
      </c>
      <c r="S32" s="26"/>
    </row>
    <row r="33" spans="1:1543" s="4" customFormat="1" ht="19.5" customHeight="1" x14ac:dyDescent="0.25">
      <c r="A33" s="268" t="s">
        <v>18</v>
      </c>
      <c r="B33" s="62"/>
      <c r="C33" s="50" t="s">
        <v>42</v>
      </c>
      <c r="D33" s="74" t="e">
        <f>SUM(#REF!)</f>
        <v>#REF!</v>
      </c>
      <c r="E33" s="74"/>
      <c r="F33" s="75">
        <v>0</v>
      </c>
      <c r="G33" s="76">
        <v>0</v>
      </c>
      <c r="H33" s="91">
        <f>SUM(H34:H36)</f>
        <v>51760.5</v>
      </c>
      <c r="I33" s="91">
        <f>SUM(I34:I36)</f>
        <v>122397.8</v>
      </c>
      <c r="J33" s="87">
        <f t="shared" si="3"/>
        <v>70637.3</v>
      </c>
      <c r="K33" s="85">
        <f t="shared" si="1"/>
        <v>2.3646950860211939</v>
      </c>
      <c r="L33" s="91">
        <f>SUM(L34:L36)</f>
        <v>122397.8</v>
      </c>
      <c r="M33" s="91">
        <f>SUM(M34:M36)</f>
        <v>60492.7</v>
      </c>
      <c r="N33" s="87">
        <f t="shared" si="2"/>
        <v>-61905.100000000006</v>
      </c>
      <c r="O33" s="86">
        <f t="shared" si="4"/>
        <v>0.49423028845289696</v>
      </c>
      <c r="P33" s="86">
        <f>PRODUCT(H33,1/H61)</f>
        <v>5.4562681067870752E-2</v>
      </c>
      <c r="Q33" s="86">
        <f>PRODUCT(L33,1/L61)</f>
        <v>0.10528492513840616</v>
      </c>
      <c r="R33" s="86">
        <f>PRODUCT(M33,1/M61)</f>
        <v>6.0833972502340891E-2</v>
      </c>
      <c r="S33" s="26"/>
    </row>
    <row r="34" spans="1:1543" s="4" customFormat="1" ht="13.8" x14ac:dyDescent="0.25">
      <c r="A34" s="69"/>
      <c r="B34" s="255" t="s">
        <v>20</v>
      </c>
      <c r="C34" s="256" t="s">
        <v>59</v>
      </c>
      <c r="D34" s="276"/>
      <c r="E34" s="73"/>
      <c r="F34" s="60"/>
      <c r="G34" s="61"/>
      <c r="H34" s="93">
        <v>26683.1</v>
      </c>
      <c r="I34" s="93">
        <v>48179.9</v>
      </c>
      <c r="J34" s="90">
        <f t="shared" si="3"/>
        <v>21496.800000000003</v>
      </c>
      <c r="K34" s="85">
        <f t="shared" si="1"/>
        <v>1.8056335283381617</v>
      </c>
      <c r="L34" s="93">
        <v>48179.9</v>
      </c>
      <c r="M34" s="93">
        <v>10239.700000000001</v>
      </c>
      <c r="N34" s="87">
        <f t="shared" si="2"/>
        <v>-37940.199999999997</v>
      </c>
      <c r="O34" s="85">
        <f t="shared" si="4"/>
        <v>0.21253053659306059</v>
      </c>
      <c r="P34" s="85">
        <f>H34/H61</f>
        <v>2.8127654779264148E-2</v>
      </c>
      <c r="Q34" s="86">
        <f>PRODUCT(L34,1/L61)</f>
        <v>4.1443695594821924E-2</v>
      </c>
      <c r="R34" s="85">
        <f>M34/M61</f>
        <v>1.0297467764411575E-2</v>
      </c>
      <c r="S34" s="26"/>
    </row>
    <row r="35" spans="1:1543" s="4" customFormat="1" ht="13.8" x14ac:dyDescent="0.25">
      <c r="A35" s="69"/>
      <c r="B35" s="255" t="s">
        <v>30</v>
      </c>
      <c r="C35" s="256" t="s">
        <v>64</v>
      </c>
      <c r="D35" s="276"/>
      <c r="E35" s="73"/>
      <c r="F35" s="60"/>
      <c r="G35" s="61"/>
      <c r="H35" s="93">
        <v>21256.1</v>
      </c>
      <c r="I35" s="93">
        <v>65217.9</v>
      </c>
      <c r="J35" s="90">
        <f t="shared" si="3"/>
        <v>43961.8</v>
      </c>
      <c r="K35" s="85">
        <f t="shared" si="1"/>
        <v>3.068196894068056</v>
      </c>
      <c r="L35" s="93">
        <v>65217.9</v>
      </c>
      <c r="M35" s="93">
        <v>41253</v>
      </c>
      <c r="N35" s="87">
        <f t="shared" si="2"/>
        <v>-23964.9</v>
      </c>
      <c r="O35" s="85">
        <f t="shared" si="4"/>
        <v>0.63254106617968386</v>
      </c>
      <c r="P35" s="85">
        <f>H35/H61</f>
        <v>2.2406850881401211E-2</v>
      </c>
      <c r="Q35" s="86">
        <f>PRODUCT(L35,1/L61)</f>
        <v>5.6099551782663244E-2</v>
      </c>
      <c r="R35" s="85">
        <f>M35/M61</f>
        <v>4.1485730801221782E-2</v>
      </c>
      <c r="S35" s="26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  <c r="IT35" s="16"/>
      <c r="IU35" s="16"/>
      <c r="IV35" s="16"/>
      <c r="IW35" s="16"/>
      <c r="IX35" s="16"/>
      <c r="IY35" s="16"/>
      <c r="IZ35" s="16"/>
      <c r="JA35" s="16"/>
      <c r="JB35" s="16"/>
      <c r="JC35" s="16"/>
      <c r="JD35" s="16"/>
      <c r="JE35" s="16"/>
      <c r="JF35" s="16"/>
      <c r="JG35" s="16"/>
      <c r="JH35" s="16"/>
      <c r="JI35" s="16"/>
      <c r="JJ35" s="16"/>
      <c r="JK35" s="16"/>
      <c r="JL35" s="16"/>
      <c r="JM35" s="16"/>
      <c r="JN35" s="16"/>
      <c r="JO35" s="16"/>
      <c r="JP35" s="16"/>
      <c r="JQ35" s="16"/>
      <c r="JR35" s="16"/>
      <c r="JS35" s="16"/>
      <c r="JT35" s="16"/>
      <c r="JU35" s="16"/>
      <c r="JV35" s="16"/>
      <c r="JW35" s="16"/>
      <c r="JX35" s="16"/>
      <c r="JY35" s="16"/>
      <c r="JZ35" s="16"/>
      <c r="KA35" s="16"/>
      <c r="KB35" s="16"/>
      <c r="KC35" s="16"/>
      <c r="KD35" s="16"/>
      <c r="KE35" s="16"/>
      <c r="KF35" s="16"/>
      <c r="KG35" s="16"/>
      <c r="KH35" s="16"/>
      <c r="KI35" s="16"/>
      <c r="KJ35" s="16"/>
      <c r="KK35" s="16"/>
      <c r="KL35" s="16"/>
      <c r="KM35" s="16"/>
      <c r="KN35" s="16"/>
      <c r="KO35" s="16"/>
      <c r="KP35" s="16"/>
      <c r="KQ35" s="16"/>
      <c r="KR35" s="16"/>
      <c r="KS35" s="16"/>
      <c r="KT35" s="16"/>
      <c r="KU35" s="16"/>
      <c r="KV35" s="16"/>
      <c r="KW35" s="16"/>
      <c r="KX35" s="16"/>
      <c r="KY35" s="16"/>
      <c r="KZ35" s="16"/>
      <c r="LA35" s="16"/>
      <c r="LB35" s="16"/>
      <c r="LC35" s="16"/>
      <c r="LD35" s="16"/>
      <c r="LE35" s="16"/>
      <c r="LF35" s="16"/>
      <c r="LG35" s="16"/>
      <c r="LH35" s="16"/>
      <c r="LI35" s="16"/>
      <c r="LJ35" s="16"/>
      <c r="LK35" s="16"/>
      <c r="LL35" s="16"/>
      <c r="LM35" s="16"/>
      <c r="LN35" s="16"/>
      <c r="LO35" s="16"/>
      <c r="LP35" s="16"/>
      <c r="LQ35" s="16"/>
      <c r="LR35" s="16"/>
      <c r="LS35" s="16"/>
      <c r="LT35" s="16"/>
      <c r="LU35" s="16"/>
      <c r="LV35" s="16"/>
      <c r="LW35" s="16"/>
      <c r="LX35" s="16"/>
      <c r="LY35" s="16"/>
      <c r="LZ35" s="16"/>
      <c r="MA35" s="16"/>
      <c r="MB35" s="16"/>
      <c r="MC35" s="16"/>
      <c r="MD35" s="16"/>
      <c r="ME35" s="16"/>
      <c r="MF35" s="16"/>
      <c r="MG35" s="16"/>
      <c r="MH35" s="16"/>
      <c r="MI35" s="16"/>
      <c r="MJ35" s="16"/>
      <c r="MK35" s="16"/>
      <c r="ML35" s="16"/>
      <c r="MM35" s="16"/>
      <c r="MN35" s="16"/>
      <c r="MO35" s="16"/>
      <c r="MP35" s="16"/>
      <c r="MQ35" s="16"/>
      <c r="MR35" s="16"/>
      <c r="MS35" s="16"/>
      <c r="MT35" s="16"/>
      <c r="MU35" s="16"/>
      <c r="MV35" s="16"/>
      <c r="MW35" s="16"/>
      <c r="MX35" s="16"/>
      <c r="MY35" s="16"/>
      <c r="MZ35" s="16"/>
      <c r="NA35" s="16"/>
      <c r="NB35" s="16"/>
      <c r="NC35" s="16"/>
      <c r="ND35" s="16"/>
      <c r="NE35" s="16"/>
      <c r="NF35" s="16"/>
      <c r="NG35" s="16"/>
      <c r="NH35" s="16"/>
      <c r="NI35" s="16"/>
      <c r="NJ35" s="16"/>
      <c r="NK35" s="16"/>
      <c r="NL35" s="16"/>
      <c r="NM35" s="16"/>
      <c r="NN35" s="16"/>
      <c r="NO35" s="16"/>
      <c r="NP35" s="16"/>
      <c r="NQ35" s="16"/>
      <c r="NR35" s="16"/>
      <c r="NS35" s="16"/>
      <c r="NT35" s="16"/>
      <c r="NU35" s="16"/>
      <c r="NV35" s="16"/>
      <c r="NW35" s="16"/>
      <c r="NX35" s="16"/>
      <c r="NY35" s="16"/>
      <c r="NZ35" s="16"/>
      <c r="OA35" s="16"/>
      <c r="OB35" s="16"/>
      <c r="OC35" s="16"/>
      <c r="OD35" s="16"/>
      <c r="OE35" s="16"/>
      <c r="OF35" s="16"/>
      <c r="OG35" s="16"/>
      <c r="OH35" s="16"/>
      <c r="OI35" s="16"/>
      <c r="OJ35" s="16"/>
      <c r="OK35" s="16"/>
      <c r="OL35" s="16"/>
      <c r="OM35" s="16"/>
      <c r="ON35" s="16"/>
      <c r="OO35" s="16"/>
      <c r="OP35" s="16"/>
      <c r="OQ35" s="16"/>
      <c r="OR35" s="16"/>
      <c r="OS35" s="16"/>
      <c r="OT35" s="16"/>
      <c r="OU35" s="16"/>
      <c r="OV35" s="16"/>
      <c r="OW35" s="16"/>
      <c r="OX35" s="16"/>
      <c r="OY35" s="16"/>
      <c r="OZ35" s="16"/>
      <c r="PA35" s="16"/>
      <c r="PB35" s="16"/>
      <c r="PC35" s="16"/>
      <c r="PD35" s="16"/>
      <c r="PE35" s="16"/>
      <c r="PF35" s="16"/>
      <c r="PG35" s="16"/>
      <c r="PH35" s="16"/>
      <c r="PI35" s="16"/>
      <c r="PJ35" s="16"/>
      <c r="PK35" s="16"/>
      <c r="PL35" s="16"/>
      <c r="PM35" s="16"/>
      <c r="PN35" s="16"/>
      <c r="PO35" s="16"/>
      <c r="PP35" s="16"/>
      <c r="PQ35" s="16"/>
      <c r="PR35" s="16"/>
      <c r="PS35" s="16"/>
      <c r="PT35" s="16"/>
      <c r="PU35" s="16"/>
      <c r="PV35" s="16"/>
      <c r="PW35" s="16"/>
      <c r="PX35" s="16"/>
      <c r="PY35" s="16"/>
      <c r="PZ35" s="16"/>
      <c r="QA35" s="16"/>
      <c r="QB35" s="16"/>
      <c r="QC35" s="16"/>
      <c r="QD35" s="16"/>
      <c r="QE35" s="16"/>
      <c r="QF35" s="16"/>
      <c r="QG35" s="16"/>
      <c r="QH35" s="16"/>
      <c r="QI35" s="16"/>
      <c r="QJ35" s="16"/>
      <c r="QK35" s="16"/>
      <c r="QL35" s="16"/>
      <c r="QM35" s="16"/>
      <c r="QN35" s="16"/>
      <c r="QO35" s="16"/>
      <c r="QP35" s="16"/>
      <c r="QQ35" s="16"/>
      <c r="QR35" s="16"/>
      <c r="QS35" s="16"/>
      <c r="QT35" s="16"/>
      <c r="QU35" s="16"/>
      <c r="QV35" s="16"/>
      <c r="QW35" s="16"/>
      <c r="QX35" s="16"/>
      <c r="QY35" s="16"/>
      <c r="QZ35" s="16"/>
      <c r="RA35" s="16"/>
      <c r="RB35" s="16"/>
      <c r="RC35" s="16"/>
      <c r="RD35" s="16"/>
      <c r="RE35" s="16"/>
      <c r="RF35" s="16"/>
      <c r="RG35" s="16"/>
      <c r="RH35" s="16"/>
      <c r="RI35" s="16"/>
      <c r="RJ35" s="16"/>
      <c r="RK35" s="16"/>
      <c r="RL35" s="16"/>
      <c r="RM35" s="16"/>
      <c r="RN35" s="16"/>
      <c r="RO35" s="16"/>
      <c r="RP35" s="16"/>
      <c r="RQ35" s="16"/>
      <c r="RR35" s="16"/>
      <c r="RS35" s="16"/>
      <c r="RT35" s="16"/>
      <c r="RU35" s="16"/>
      <c r="RV35" s="16"/>
      <c r="RW35" s="16"/>
      <c r="RX35" s="16"/>
      <c r="RY35" s="16"/>
      <c r="RZ35" s="16"/>
      <c r="SA35" s="16"/>
      <c r="SB35" s="16"/>
      <c r="SC35" s="16"/>
      <c r="SD35" s="16"/>
      <c r="SE35" s="16"/>
      <c r="SF35" s="16"/>
      <c r="SG35" s="16"/>
      <c r="SH35" s="16"/>
      <c r="SI35" s="16"/>
      <c r="SJ35" s="16"/>
      <c r="SK35" s="16"/>
      <c r="SL35" s="16"/>
      <c r="SM35" s="16"/>
      <c r="SN35" s="16"/>
      <c r="SO35" s="16"/>
      <c r="SP35" s="16"/>
      <c r="SQ35" s="16"/>
      <c r="SR35" s="16"/>
      <c r="SS35" s="16"/>
      <c r="ST35" s="16"/>
      <c r="SU35" s="16"/>
      <c r="SV35" s="16"/>
      <c r="SW35" s="16"/>
      <c r="SX35" s="16"/>
      <c r="SY35" s="16"/>
      <c r="SZ35" s="16"/>
      <c r="TA35" s="16"/>
      <c r="TB35" s="16"/>
      <c r="TC35" s="16"/>
      <c r="TD35" s="16"/>
      <c r="TE35" s="16"/>
      <c r="TF35" s="16"/>
      <c r="TG35" s="16"/>
      <c r="TH35" s="16"/>
      <c r="TI35" s="16"/>
      <c r="TJ35" s="16"/>
      <c r="TK35" s="16"/>
      <c r="TL35" s="16"/>
      <c r="TM35" s="16"/>
      <c r="TN35" s="16"/>
      <c r="TO35" s="16"/>
      <c r="TP35" s="16"/>
      <c r="TQ35" s="16"/>
      <c r="TR35" s="16"/>
      <c r="TS35" s="16"/>
      <c r="TT35" s="16"/>
      <c r="TU35" s="16"/>
      <c r="TV35" s="16"/>
      <c r="TW35" s="16"/>
      <c r="TX35" s="16"/>
      <c r="TY35" s="16"/>
      <c r="TZ35" s="16"/>
      <c r="UA35" s="16"/>
      <c r="UB35" s="16"/>
      <c r="UC35" s="16"/>
      <c r="UD35" s="16"/>
      <c r="UE35" s="16"/>
      <c r="UF35" s="16"/>
      <c r="UG35" s="16"/>
      <c r="UH35" s="16"/>
      <c r="UI35" s="16"/>
      <c r="UJ35" s="16"/>
      <c r="UK35" s="16"/>
      <c r="UL35" s="16"/>
      <c r="UM35" s="16"/>
      <c r="UN35" s="16"/>
      <c r="UO35" s="16"/>
      <c r="UP35" s="16"/>
      <c r="UQ35" s="16"/>
      <c r="UR35" s="16"/>
      <c r="US35" s="16"/>
      <c r="UT35" s="16"/>
      <c r="UU35" s="16"/>
      <c r="UV35" s="16"/>
      <c r="UW35" s="16"/>
      <c r="UX35" s="16"/>
      <c r="UY35" s="16"/>
      <c r="UZ35" s="16"/>
      <c r="VA35" s="16"/>
      <c r="VB35" s="16"/>
      <c r="VC35" s="16"/>
      <c r="VD35" s="16"/>
      <c r="VE35" s="16"/>
      <c r="VF35" s="16"/>
      <c r="VG35" s="16"/>
      <c r="VH35" s="16"/>
      <c r="VI35" s="16"/>
      <c r="VJ35" s="16"/>
      <c r="VK35" s="16"/>
      <c r="VL35" s="16"/>
      <c r="VM35" s="16"/>
      <c r="VN35" s="16"/>
      <c r="VO35" s="16"/>
      <c r="VP35" s="16"/>
      <c r="VQ35" s="16"/>
      <c r="VR35" s="16"/>
      <c r="VS35" s="16"/>
      <c r="VT35" s="16"/>
      <c r="VU35" s="16"/>
      <c r="VV35" s="16"/>
      <c r="VW35" s="16"/>
      <c r="VX35" s="16"/>
      <c r="VY35" s="16"/>
      <c r="VZ35" s="16"/>
      <c r="WA35" s="16"/>
      <c r="WB35" s="16"/>
      <c r="WC35" s="16"/>
      <c r="WD35" s="16"/>
      <c r="WE35" s="16"/>
      <c r="WF35" s="16"/>
      <c r="WG35" s="16"/>
      <c r="WH35" s="16"/>
      <c r="WI35" s="16"/>
      <c r="WJ35" s="16"/>
      <c r="WK35" s="16"/>
      <c r="WL35" s="16"/>
      <c r="WM35" s="16"/>
      <c r="WN35" s="16"/>
      <c r="WO35" s="16"/>
      <c r="WP35" s="16"/>
      <c r="WQ35" s="16"/>
      <c r="WR35" s="16"/>
      <c r="WS35" s="16"/>
      <c r="WT35" s="16"/>
      <c r="WU35" s="16"/>
      <c r="WV35" s="16"/>
      <c r="WW35" s="16"/>
      <c r="WX35" s="16"/>
      <c r="WY35" s="16"/>
      <c r="WZ35" s="16"/>
      <c r="XA35" s="16"/>
      <c r="XB35" s="16"/>
      <c r="XC35" s="16"/>
      <c r="XD35" s="16"/>
      <c r="XE35" s="16"/>
      <c r="XF35" s="16"/>
      <c r="XG35" s="16"/>
      <c r="XH35" s="16"/>
      <c r="XI35" s="16"/>
      <c r="XJ35" s="16"/>
      <c r="XK35" s="16"/>
      <c r="XL35" s="16"/>
      <c r="XM35" s="16"/>
      <c r="XN35" s="16"/>
      <c r="XO35" s="16"/>
      <c r="XP35" s="16"/>
      <c r="XQ35" s="16"/>
      <c r="XR35" s="16"/>
      <c r="XS35" s="16"/>
      <c r="XT35" s="16"/>
      <c r="XU35" s="16"/>
      <c r="XV35" s="16"/>
      <c r="XW35" s="16"/>
      <c r="XX35" s="16"/>
      <c r="XY35" s="16"/>
      <c r="XZ35" s="16"/>
      <c r="YA35" s="16"/>
      <c r="YB35" s="16"/>
      <c r="YC35" s="16"/>
      <c r="YD35" s="16"/>
      <c r="YE35" s="16"/>
      <c r="YF35" s="16"/>
      <c r="YG35" s="16"/>
      <c r="YH35" s="16"/>
      <c r="YI35" s="16"/>
      <c r="YJ35" s="16"/>
      <c r="YK35" s="16"/>
      <c r="YL35" s="16"/>
      <c r="YM35" s="16"/>
      <c r="YN35" s="16"/>
      <c r="YO35" s="16"/>
      <c r="YP35" s="16"/>
      <c r="YQ35" s="16"/>
      <c r="YR35" s="16"/>
      <c r="YS35" s="16"/>
      <c r="YT35" s="16"/>
      <c r="YU35" s="16"/>
      <c r="YV35" s="16"/>
      <c r="YW35" s="16"/>
      <c r="YX35" s="16"/>
      <c r="YY35" s="16"/>
      <c r="YZ35" s="16"/>
      <c r="ZA35" s="16"/>
      <c r="ZB35" s="16"/>
      <c r="ZC35" s="16"/>
      <c r="ZD35" s="16"/>
      <c r="ZE35" s="16"/>
      <c r="ZF35" s="16"/>
      <c r="ZG35" s="16"/>
      <c r="ZH35" s="16"/>
      <c r="ZI35" s="16"/>
      <c r="ZJ35" s="16"/>
      <c r="ZK35" s="16"/>
      <c r="ZL35" s="16"/>
      <c r="ZM35" s="16"/>
      <c r="ZN35" s="16"/>
      <c r="ZO35" s="16"/>
      <c r="ZP35" s="16"/>
      <c r="ZQ35" s="16"/>
      <c r="ZR35" s="16"/>
      <c r="ZS35" s="16"/>
      <c r="ZT35" s="16"/>
      <c r="ZU35" s="16"/>
      <c r="ZV35" s="16"/>
      <c r="ZW35" s="16"/>
      <c r="ZX35" s="16"/>
      <c r="ZY35" s="16"/>
      <c r="ZZ35" s="16"/>
      <c r="AAA35" s="16"/>
      <c r="AAB35" s="16"/>
      <c r="AAC35" s="16"/>
      <c r="AAD35" s="16"/>
      <c r="AAE35" s="16"/>
      <c r="AAF35" s="16"/>
      <c r="AAG35" s="16"/>
      <c r="AAH35" s="16"/>
      <c r="AAI35" s="16"/>
      <c r="AAJ35" s="16"/>
      <c r="AAK35" s="16"/>
      <c r="AAL35" s="16"/>
      <c r="AAM35" s="16"/>
      <c r="AAN35" s="16"/>
      <c r="AAO35" s="16"/>
      <c r="AAP35" s="16"/>
      <c r="AAQ35" s="16"/>
      <c r="AAR35" s="16"/>
      <c r="AAS35" s="16"/>
      <c r="AAT35" s="16"/>
      <c r="AAU35" s="16"/>
      <c r="AAV35" s="16"/>
      <c r="AAW35" s="16"/>
      <c r="AAX35" s="16"/>
      <c r="AAY35" s="16"/>
      <c r="AAZ35" s="16"/>
      <c r="ABA35" s="16"/>
      <c r="ABB35" s="16"/>
      <c r="ABC35" s="16"/>
      <c r="ABD35" s="16"/>
      <c r="ABE35" s="16"/>
      <c r="ABF35" s="16"/>
      <c r="ABG35" s="16"/>
      <c r="ABH35" s="16"/>
      <c r="ABI35" s="16"/>
      <c r="ABJ35" s="16"/>
      <c r="ABK35" s="16"/>
      <c r="ABL35" s="16"/>
      <c r="ABM35" s="16"/>
      <c r="ABN35" s="16"/>
      <c r="ABO35" s="16"/>
      <c r="ABP35" s="16"/>
      <c r="ABQ35" s="16"/>
      <c r="ABR35" s="16"/>
      <c r="ABS35" s="16"/>
      <c r="ABT35" s="16"/>
      <c r="ABU35" s="16"/>
      <c r="ABV35" s="16"/>
      <c r="ABW35" s="16"/>
      <c r="ABX35" s="16"/>
      <c r="ABY35" s="16"/>
      <c r="ABZ35" s="16"/>
      <c r="ACA35" s="16"/>
      <c r="ACB35" s="16"/>
      <c r="ACC35" s="16"/>
      <c r="ACD35" s="16"/>
      <c r="ACE35" s="16"/>
      <c r="ACF35" s="16"/>
      <c r="ACG35" s="16"/>
      <c r="ACH35" s="16"/>
      <c r="ACI35" s="16"/>
      <c r="ACJ35" s="16"/>
      <c r="ACK35" s="16"/>
      <c r="ACL35" s="16"/>
      <c r="ACM35" s="16"/>
      <c r="ACN35" s="16"/>
      <c r="ACO35" s="16"/>
      <c r="ACP35" s="16"/>
      <c r="ACQ35" s="16"/>
      <c r="ACR35" s="16"/>
      <c r="ACS35" s="16"/>
      <c r="ACT35" s="16"/>
      <c r="ACU35" s="16"/>
      <c r="ACV35" s="16"/>
      <c r="ACW35" s="16"/>
      <c r="ACX35" s="16"/>
      <c r="ACY35" s="16"/>
      <c r="ACZ35" s="16"/>
      <c r="ADA35" s="16"/>
      <c r="ADB35" s="16"/>
      <c r="ADC35" s="16"/>
      <c r="ADD35" s="16"/>
      <c r="ADE35" s="16"/>
      <c r="ADF35" s="16"/>
      <c r="ADG35" s="16"/>
      <c r="ADH35" s="16"/>
      <c r="ADI35" s="16"/>
      <c r="ADJ35" s="16"/>
      <c r="ADK35" s="16"/>
      <c r="ADL35" s="16"/>
      <c r="ADM35" s="16"/>
      <c r="ADN35" s="16"/>
      <c r="ADO35" s="16"/>
      <c r="ADP35" s="16"/>
      <c r="ADQ35" s="16"/>
      <c r="ADR35" s="16"/>
      <c r="ADS35" s="16"/>
      <c r="ADT35" s="16"/>
      <c r="ADU35" s="16"/>
      <c r="ADV35" s="16"/>
      <c r="ADW35" s="16"/>
      <c r="ADX35" s="16"/>
      <c r="ADY35" s="16"/>
      <c r="ADZ35" s="16"/>
      <c r="AEA35" s="16"/>
      <c r="AEB35" s="16"/>
      <c r="AEC35" s="16"/>
      <c r="AED35" s="16"/>
      <c r="AEE35" s="16"/>
      <c r="AEF35" s="16"/>
      <c r="AEG35" s="16"/>
      <c r="AEH35" s="16"/>
      <c r="AEI35" s="16"/>
      <c r="AEJ35" s="16"/>
      <c r="AEK35" s="16"/>
      <c r="AEL35" s="16"/>
      <c r="AEM35" s="16"/>
      <c r="AEN35" s="16"/>
      <c r="AEO35" s="16"/>
      <c r="AEP35" s="16"/>
      <c r="AEQ35" s="16"/>
      <c r="AER35" s="16"/>
      <c r="AES35" s="16"/>
      <c r="AET35" s="16"/>
      <c r="AEU35" s="16"/>
      <c r="AEV35" s="16"/>
      <c r="AEW35" s="16"/>
      <c r="AEX35" s="16"/>
      <c r="AEY35" s="16"/>
      <c r="AEZ35" s="16"/>
      <c r="AFA35" s="16"/>
      <c r="AFB35" s="16"/>
      <c r="AFC35" s="16"/>
      <c r="AFD35" s="16"/>
      <c r="AFE35" s="16"/>
      <c r="AFF35" s="16"/>
      <c r="AFG35" s="16"/>
      <c r="AFH35" s="16"/>
      <c r="AFI35" s="16"/>
      <c r="AFJ35" s="16"/>
      <c r="AFK35" s="16"/>
      <c r="AFL35" s="16"/>
      <c r="AFM35" s="16"/>
      <c r="AFN35" s="16"/>
      <c r="AFO35" s="16"/>
      <c r="AFP35" s="16"/>
      <c r="AFQ35" s="16"/>
      <c r="AFR35" s="16"/>
      <c r="AFS35" s="16"/>
      <c r="AFT35" s="16"/>
      <c r="AFU35" s="16"/>
      <c r="AFV35" s="16"/>
      <c r="AFW35" s="16"/>
      <c r="AFX35" s="16"/>
      <c r="AFY35" s="16"/>
      <c r="AFZ35" s="16"/>
      <c r="AGA35" s="16"/>
      <c r="AGB35" s="16"/>
      <c r="AGC35" s="16"/>
      <c r="AGD35" s="16"/>
      <c r="AGE35" s="16"/>
      <c r="AGF35" s="16"/>
      <c r="AGG35" s="16"/>
      <c r="AGH35" s="16"/>
      <c r="AGI35" s="16"/>
      <c r="AGJ35" s="16"/>
      <c r="AGK35" s="16"/>
      <c r="AGL35" s="16"/>
      <c r="AGM35" s="16"/>
      <c r="AGN35" s="16"/>
      <c r="AGO35" s="16"/>
      <c r="AGP35" s="16"/>
      <c r="AGQ35" s="16"/>
      <c r="AGR35" s="16"/>
      <c r="AGS35" s="16"/>
      <c r="AGT35" s="16"/>
      <c r="AGU35" s="16"/>
      <c r="AGV35" s="16"/>
      <c r="AGW35" s="16"/>
      <c r="AGX35" s="16"/>
      <c r="AGY35" s="16"/>
      <c r="AGZ35" s="16"/>
      <c r="AHA35" s="16"/>
      <c r="AHB35" s="16"/>
      <c r="AHC35" s="16"/>
      <c r="AHD35" s="16"/>
      <c r="AHE35" s="16"/>
      <c r="AHF35" s="16"/>
      <c r="AHG35" s="16"/>
      <c r="AHH35" s="16"/>
      <c r="AHI35" s="16"/>
      <c r="AHJ35" s="16"/>
      <c r="AHK35" s="16"/>
      <c r="AHL35" s="16"/>
      <c r="AHM35" s="16"/>
      <c r="AHN35" s="16"/>
      <c r="AHO35" s="16"/>
      <c r="AHP35" s="16"/>
      <c r="AHQ35" s="16"/>
      <c r="AHR35" s="16"/>
      <c r="AHS35" s="16"/>
      <c r="AHT35" s="16"/>
      <c r="AHU35" s="16"/>
      <c r="AHV35" s="16"/>
      <c r="AHW35" s="16"/>
      <c r="AHX35" s="16"/>
      <c r="AHY35" s="16"/>
      <c r="AHZ35" s="16"/>
      <c r="AIA35" s="16"/>
      <c r="AIB35" s="16"/>
      <c r="AIC35" s="16"/>
      <c r="AID35" s="16"/>
      <c r="AIE35" s="16"/>
      <c r="AIF35" s="16"/>
      <c r="AIG35" s="16"/>
      <c r="AIH35" s="16"/>
      <c r="AII35" s="16"/>
      <c r="AIJ35" s="16"/>
      <c r="AIK35" s="16"/>
      <c r="AIL35" s="16"/>
      <c r="AIM35" s="16"/>
      <c r="AIN35" s="16"/>
      <c r="AIO35" s="16"/>
      <c r="AIP35" s="16"/>
      <c r="AIQ35" s="16"/>
      <c r="AIR35" s="16"/>
      <c r="AIS35" s="16"/>
      <c r="AIT35" s="16"/>
      <c r="AIU35" s="16"/>
      <c r="AIV35" s="16"/>
      <c r="AIW35" s="16"/>
      <c r="AIX35" s="16"/>
      <c r="AIY35" s="16"/>
      <c r="AIZ35" s="16"/>
      <c r="AJA35" s="16"/>
      <c r="AJB35" s="16"/>
      <c r="AJC35" s="16"/>
      <c r="AJD35" s="16"/>
      <c r="AJE35" s="16"/>
      <c r="AJF35" s="16"/>
      <c r="AJG35" s="16"/>
      <c r="AJH35" s="16"/>
      <c r="AJI35" s="16"/>
      <c r="AJJ35" s="16"/>
      <c r="AJK35" s="16"/>
      <c r="AJL35" s="16"/>
      <c r="AJM35" s="16"/>
      <c r="AJN35" s="16"/>
      <c r="AJO35" s="16"/>
      <c r="AJP35" s="16"/>
      <c r="AJQ35" s="16"/>
      <c r="AJR35" s="16"/>
      <c r="AJS35" s="16"/>
      <c r="AJT35" s="16"/>
      <c r="AJU35" s="16"/>
      <c r="AJV35" s="16"/>
      <c r="AJW35" s="16"/>
      <c r="AJX35" s="16"/>
      <c r="AJY35" s="16"/>
      <c r="AJZ35" s="16"/>
      <c r="AKA35" s="16"/>
      <c r="AKB35" s="16"/>
      <c r="AKC35" s="16"/>
      <c r="AKD35" s="16"/>
      <c r="AKE35" s="16"/>
      <c r="AKF35" s="16"/>
      <c r="AKG35" s="16"/>
      <c r="AKH35" s="16"/>
      <c r="AKI35" s="16"/>
      <c r="AKJ35" s="16"/>
      <c r="AKK35" s="16"/>
      <c r="AKL35" s="16"/>
      <c r="AKM35" s="16"/>
      <c r="AKN35" s="16"/>
      <c r="AKO35" s="16"/>
      <c r="AKP35" s="16"/>
      <c r="AKQ35" s="16"/>
      <c r="AKR35" s="16"/>
      <c r="AKS35" s="16"/>
      <c r="AKT35" s="16"/>
      <c r="AKU35" s="16"/>
      <c r="AKV35" s="16"/>
      <c r="AKW35" s="16"/>
      <c r="AKX35" s="16"/>
      <c r="AKY35" s="16"/>
      <c r="AKZ35" s="16"/>
      <c r="ALA35" s="16"/>
      <c r="ALB35" s="16"/>
      <c r="ALC35" s="16"/>
      <c r="ALD35" s="16"/>
      <c r="ALE35" s="16"/>
      <c r="ALF35" s="16"/>
      <c r="ALG35" s="16"/>
      <c r="ALH35" s="16"/>
      <c r="ALI35" s="16"/>
      <c r="ALJ35" s="16"/>
      <c r="ALK35" s="16"/>
      <c r="ALL35" s="16"/>
      <c r="ALM35" s="16"/>
      <c r="ALN35" s="16"/>
      <c r="ALO35" s="16"/>
      <c r="ALP35" s="16"/>
      <c r="ALQ35" s="16"/>
      <c r="ALR35" s="16"/>
      <c r="ALS35" s="16"/>
      <c r="ALT35" s="16"/>
      <c r="ALU35" s="16"/>
      <c r="ALV35" s="16"/>
      <c r="ALW35" s="16"/>
      <c r="ALX35" s="16"/>
      <c r="ALY35" s="16"/>
      <c r="ALZ35" s="16"/>
      <c r="AMA35" s="16"/>
      <c r="AMB35" s="16"/>
      <c r="AMC35" s="16"/>
      <c r="AMD35" s="16"/>
      <c r="AME35" s="16"/>
      <c r="AMF35" s="16"/>
      <c r="AMG35" s="16"/>
      <c r="AMH35" s="16"/>
      <c r="AMI35" s="16"/>
      <c r="AMJ35" s="16"/>
      <c r="AMK35" s="16"/>
      <c r="AML35" s="16"/>
      <c r="AMM35" s="16"/>
      <c r="AMN35" s="16"/>
      <c r="AMO35" s="16"/>
      <c r="AMP35" s="16"/>
      <c r="AMQ35" s="16"/>
      <c r="AMR35" s="16"/>
      <c r="AMS35" s="16"/>
      <c r="AMT35" s="16"/>
      <c r="AMU35" s="16"/>
      <c r="AMV35" s="16"/>
      <c r="AMW35" s="16"/>
      <c r="AMX35" s="16"/>
      <c r="AMY35" s="16"/>
      <c r="AMZ35" s="16"/>
      <c r="ANA35" s="16"/>
      <c r="ANB35" s="16"/>
      <c r="ANC35" s="16"/>
      <c r="AND35" s="16"/>
      <c r="ANE35" s="16"/>
      <c r="ANF35" s="16"/>
      <c r="ANG35" s="16"/>
      <c r="ANH35" s="16"/>
      <c r="ANI35" s="16"/>
      <c r="ANJ35" s="16"/>
      <c r="ANK35" s="16"/>
      <c r="ANL35" s="16"/>
      <c r="ANM35" s="16"/>
      <c r="ANN35" s="16"/>
      <c r="ANO35" s="16"/>
      <c r="ANP35" s="16"/>
      <c r="ANQ35" s="16"/>
      <c r="ANR35" s="16"/>
      <c r="ANS35" s="16"/>
      <c r="ANT35" s="16"/>
      <c r="ANU35" s="16"/>
      <c r="ANV35" s="16"/>
      <c r="ANW35" s="16"/>
      <c r="ANX35" s="16"/>
      <c r="ANY35" s="16"/>
      <c r="ANZ35" s="16"/>
      <c r="AOA35" s="16"/>
      <c r="AOB35" s="16"/>
      <c r="AOC35" s="16"/>
      <c r="AOD35" s="16"/>
      <c r="AOE35" s="16"/>
      <c r="AOF35" s="16"/>
      <c r="AOG35" s="16"/>
      <c r="AOH35" s="16"/>
      <c r="AOI35" s="16"/>
      <c r="AOJ35" s="16"/>
      <c r="AOK35" s="16"/>
      <c r="AOL35" s="16"/>
      <c r="AOM35" s="16"/>
      <c r="AON35" s="16"/>
      <c r="AOO35" s="16"/>
      <c r="AOP35" s="16"/>
      <c r="AOQ35" s="16"/>
      <c r="AOR35" s="16"/>
      <c r="AOS35" s="16"/>
      <c r="AOT35" s="16"/>
      <c r="AOU35" s="16"/>
      <c r="AOV35" s="16"/>
      <c r="AOW35" s="16"/>
      <c r="AOX35" s="16"/>
      <c r="AOY35" s="16"/>
      <c r="AOZ35" s="16"/>
      <c r="APA35" s="16"/>
      <c r="APB35" s="16"/>
      <c r="APC35" s="16"/>
      <c r="APD35" s="16"/>
      <c r="APE35" s="16"/>
      <c r="APF35" s="16"/>
      <c r="APG35" s="16"/>
      <c r="APH35" s="16"/>
      <c r="API35" s="16"/>
      <c r="APJ35" s="16"/>
      <c r="APK35" s="16"/>
      <c r="APL35" s="16"/>
      <c r="APM35" s="16"/>
      <c r="APN35" s="16"/>
      <c r="APO35" s="16"/>
      <c r="APP35" s="16"/>
      <c r="APQ35" s="16"/>
      <c r="APR35" s="16"/>
      <c r="APS35" s="16"/>
      <c r="APT35" s="16"/>
      <c r="APU35" s="16"/>
      <c r="APV35" s="16"/>
      <c r="APW35" s="16"/>
      <c r="APX35" s="16"/>
      <c r="APY35" s="16"/>
      <c r="APZ35" s="16"/>
      <c r="AQA35" s="16"/>
      <c r="AQB35" s="16"/>
      <c r="AQC35" s="16"/>
      <c r="AQD35" s="16"/>
      <c r="AQE35" s="16"/>
      <c r="AQF35" s="16"/>
      <c r="AQG35" s="16"/>
      <c r="AQH35" s="16"/>
      <c r="AQI35" s="16"/>
      <c r="AQJ35" s="16"/>
      <c r="AQK35" s="16"/>
      <c r="AQL35" s="16"/>
      <c r="AQM35" s="16"/>
      <c r="AQN35" s="16"/>
      <c r="AQO35" s="16"/>
      <c r="AQP35" s="16"/>
      <c r="AQQ35" s="16"/>
      <c r="AQR35" s="16"/>
      <c r="AQS35" s="16"/>
      <c r="AQT35" s="16"/>
      <c r="AQU35" s="16"/>
      <c r="AQV35" s="16"/>
      <c r="AQW35" s="16"/>
      <c r="AQX35" s="16"/>
      <c r="AQY35" s="16"/>
      <c r="AQZ35" s="16"/>
      <c r="ARA35" s="16"/>
      <c r="ARB35" s="16"/>
      <c r="ARC35" s="16"/>
      <c r="ARD35" s="16"/>
      <c r="ARE35" s="16"/>
      <c r="ARF35" s="16"/>
      <c r="ARG35" s="16"/>
      <c r="ARH35" s="16"/>
      <c r="ARI35" s="16"/>
      <c r="ARJ35" s="16"/>
      <c r="ARK35" s="16"/>
      <c r="ARL35" s="16"/>
      <c r="ARM35" s="16"/>
      <c r="ARN35" s="16"/>
      <c r="ARO35" s="16"/>
      <c r="ARP35" s="16"/>
      <c r="ARQ35" s="16"/>
      <c r="ARR35" s="16"/>
      <c r="ARS35" s="16"/>
      <c r="ART35" s="16"/>
      <c r="ARU35" s="16"/>
      <c r="ARV35" s="16"/>
      <c r="ARW35" s="16"/>
      <c r="ARX35" s="16"/>
      <c r="ARY35" s="16"/>
      <c r="ARZ35" s="16"/>
      <c r="ASA35" s="16"/>
      <c r="ASB35" s="16"/>
      <c r="ASC35" s="16"/>
      <c r="ASD35" s="16"/>
      <c r="ASE35" s="16"/>
      <c r="ASF35" s="16"/>
      <c r="ASG35" s="16"/>
      <c r="ASH35" s="16"/>
      <c r="ASI35" s="16"/>
      <c r="ASJ35" s="16"/>
      <c r="ASK35" s="16"/>
      <c r="ASL35" s="16"/>
      <c r="ASM35" s="16"/>
      <c r="ASN35" s="16"/>
      <c r="ASO35" s="16"/>
      <c r="ASP35" s="16"/>
      <c r="ASQ35" s="16"/>
      <c r="ASR35" s="16"/>
      <c r="ASS35" s="16"/>
      <c r="AST35" s="16"/>
      <c r="ASU35" s="16"/>
      <c r="ASV35" s="16"/>
      <c r="ASW35" s="16"/>
      <c r="ASX35" s="16"/>
      <c r="ASY35" s="16"/>
      <c r="ASZ35" s="16"/>
      <c r="ATA35" s="16"/>
      <c r="ATB35" s="16"/>
      <c r="ATC35" s="16"/>
      <c r="ATD35" s="16"/>
      <c r="ATE35" s="16"/>
      <c r="ATF35" s="16"/>
      <c r="ATG35" s="16"/>
      <c r="ATH35" s="16"/>
      <c r="ATI35" s="16"/>
      <c r="ATJ35" s="16"/>
      <c r="ATK35" s="16"/>
      <c r="ATL35" s="16"/>
      <c r="ATM35" s="16"/>
      <c r="ATN35" s="16"/>
      <c r="ATO35" s="16"/>
      <c r="ATP35" s="16"/>
      <c r="ATQ35" s="16"/>
      <c r="ATR35" s="16"/>
      <c r="ATS35" s="16"/>
      <c r="ATT35" s="16"/>
      <c r="ATU35" s="16"/>
      <c r="ATV35" s="16"/>
      <c r="ATW35" s="16"/>
      <c r="ATX35" s="16"/>
      <c r="ATY35" s="16"/>
      <c r="ATZ35" s="16"/>
      <c r="AUA35" s="16"/>
      <c r="AUB35" s="16"/>
      <c r="AUC35" s="16"/>
      <c r="AUD35" s="16"/>
      <c r="AUE35" s="16"/>
      <c r="AUF35" s="16"/>
      <c r="AUG35" s="16"/>
      <c r="AUH35" s="16"/>
      <c r="AUI35" s="16"/>
      <c r="AUJ35" s="16"/>
      <c r="AUK35" s="16"/>
      <c r="AUL35" s="16"/>
      <c r="AUM35" s="16"/>
      <c r="AUN35" s="16"/>
      <c r="AUO35" s="16"/>
      <c r="AUP35" s="16"/>
      <c r="AUQ35" s="16"/>
      <c r="AUR35" s="16"/>
      <c r="AUS35" s="16"/>
      <c r="AUT35" s="16"/>
      <c r="AUU35" s="16"/>
      <c r="AUV35" s="16"/>
      <c r="AUW35" s="16"/>
      <c r="AUX35" s="16"/>
      <c r="AUY35" s="16"/>
      <c r="AUZ35" s="16"/>
      <c r="AVA35" s="16"/>
      <c r="AVB35" s="16"/>
      <c r="AVC35" s="16"/>
      <c r="AVD35" s="16"/>
      <c r="AVE35" s="16"/>
      <c r="AVF35" s="16"/>
      <c r="AVG35" s="16"/>
      <c r="AVH35" s="16"/>
      <c r="AVI35" s="16"/>
      <c r="AVJ35" s="16"/>
      <c r="AVK35" s="16"/>
      <c r="AVL35" s="16"/>
      <c r="AVM35" s="16"/>
      <c r="AVN35" s="16"/>
      <c r="AVO35" s="16"/>
      <c r="AVP35" s="16"/>
      <c r="AVQ35" s="16"/>
      <c r="AVR35" s="16"/>
      <c r="AVS35" s="16"/>
      <c r="AVT35" s="16"/>
      <c r="AVU35" s="16"/>
      <c r="AVV35" s="16"/>
      <c r="AVW35" s="16"/>
      <c r="AVX35" s="16"/>
      <c r="AVY35" s="16"/>
      <c r="AVZ35" s="16"/>
      <c r="AWA35" s="16"/>
      <c r="AWB35" s="16"/>
      <c r="AWC35" s="16"/>
      <c r="AWD35" s="16"/>
      <c r="AWE35" s="16"/>
      <c r="AWF35" s="16"/>
      <c r="AWG35" s="16"/>
      <c r="AWH35" s="16"/>
      <c r="AWI35" s="16"/>
      <c r="AWJ35" s="16"/>
      <c r="AWK35" s="16"/>
      <c r="AWL35" s="16"/>
      <c r="AWM35" s="16"/>
      <c r="AWN35" s="16"/>
      <c r="AWO35" s="16"/>
      <c r="AWP35" s="16"/>
      <c r="AWQ35" s="16"/>
      <c r="AWR35" s="16"/>
      <c r="AWS35" s="16"/>
      <c r="AWT35" s="16"/>
      <c r="AWU35" s="16"/>
      <c r="AWV35" s="16"/>
      <c r="AWW35" s="16"/>
      <c r="AWX35" s="16"/>
      <c r="AWY35" s="16"/>
      <c r="AWZ35" s="16"/>
      <c r="AXA35" s="16"/>
      <c r="AXB35" s="16"/>
      <c r="AXC35" s="16"/>
      <c r="AXD35" s="16"/>
      <c r="AXE35" s="16"/>
      <c r="AXF35" s="16"/>
      <c r="AXG35" s="16"/>
      <c r="AXH35" s="16"/>
      <c r="AXI35" s="16"/>
      <c r="AXJ35" s="16"/>
      <c r="AXK35" s="16"/>
      <c r="AXL35" s="16"/>
      <c r="AXM35" s="16"/>
      <c r="AXN35" s="16"/>
      <c r="AXO35" s="16"/>
      <c r="AXP35" s="16"/>
      <c r="AXQ35" s="16"/>
      <c r="AXR35" s="16"/>
      <c r="AXS35" s="16"/>
      <c r="AXT35" s="16"/>
      <c r="AXU35" s="16"/>
      <c r="AXV35" s="16"/>
      <c r="AXW35" s="16"/>
      <c r="AXX35" s="16"/>
      <c r="AXY35" s="16"/>
      <c r="AXZ35" s="16"/>
      <c r="AYA35" s="16"/>
      <c r="AYB35" s="16"/>
      <c r="AYC35" s="16"/>
      <c r="AYD35" s="16"/>
      <c r="AYE35" s="16"/>
      <c r="AYF35" s="16"/>
      <c r="AYG35" s="16"/>
      <c r="AYH35" s="16"/>
      <c r="AYI35" s="16"/>
      <c r="AYJ35" s="16"/>
      <c r="AYK35" s="16"/>
      <c r="AYL35" s="16"/>
      <c r="AYM35" s="16"/>
      <c r="AYN35" s="16"/>
      <c r="AYO35" s="16"/>
      <c r="AYP35" s="16"/>
      <c r="AYQ35" s="16"/>
      <c r="AYR35" s="16"/>
      <c r="AYS35" s="16"/>
      <c r="AYT35" s="16"/>
      <c r="AYU35" s="16"/>
      <c r="AYV35" s="16"/>
      <c r="AYW35" s="16"/>
      <c r="AYX35" s="16"/>
      <c r="AYY35" s="16"/>
      <c r="AYZ35" s="16"/>
      <c r="AZA35" s="16"/>
      <c r="AZB35" s="16"/>
      <c r="AZC35" s="16"/>
      <c r="AZD35" s="16"/>
      <c r="AZE35" s="16"/>
      <c r="AZF35" s="16"/>
      <c r="AZG35" s="16"/>
      <c r="AZH35" s="16"/>
      <c r="AZI35" s="16"/>
      <c r="AZJ35" s="16"/>
      <c r="AZK35" s="16"/>
      <c r="AZL35" s="16"/>
      <c r="AZM35" s="16"/>
      <c r="AZN35" s="16"/>
      <c r="AZO35" s="16"/>
      <c r="AZP35" s="16"/>
      <c r="AZQ35" s="16"/>
      <c r="AZR35" s="16"/>
      <c r="AZS35" s="16"/>
      <c r="AZT35" s="16"/>
      <c r="AZU35" s="16"/>
      <c r="AZV35" s="16"/>
      <c r="AZW35" s="16"/>
      <c r="AZX35" s="16"/>
      <c r="AZY35" s="16"/>
      <c r="AZZ35" s="16"/>
      <c r="BAA35" s="16"/>
      <c r="BAB35" s="16"/>
      <c r="BAC35" s="16"/>
      <c r="BAD35" s="16"/>
      <c r="BAE35" s="16"/>
      <c r="BAF35" s="16"/>
      <c r="BAG35" s="16"/>
      <c r="BAH35" s="16"/>
      <c r="BAI35" s="16"/>
      <c r="BAJ35" s="16"/>
      <c r="BAK35" s="16"/>
      <c r="BAL35" s="16"/>
      <c r="BAM35" s="16"/>
      <c r="BAN35" s="16"/>
      <c r="BAO35" s="16"/>
      <c r="BAP35" s="16"/>
      <c r="BAQ35" s="16"/>
      <c r="BAR35" s="16"/>
      <c r="BAS35" s="16"/>
      <c r="BAT35" s="16"/>
      <c r="BAU35" s="16"/>
      <c r="BAV35" s="16"/>
      <c r="BAW35" s="16"/>
      <c r="BAX35" s="16"/>
      <c r="BAY35" s="16"/>
      <c r="BAZ35" s="16"/>
      <c r="BBA35" s="16"/>
      <c r="BBB35" s="16"/>
      <c r="BBC35" s="16"/>
      <c r="BBD35" s="16"/>
      <c r="BBE35" s="16"/>
      <c r="BBF35" s="16"/>
      <c r="BBG35" s="16"/>
      <c r="BBH35" s="16"/>
      <c r="BBI35" s="16"/>
      <c r="BBJ35" s="16"/>
      <c r="BBK35" s="16"/>
      <c r="BBL35" s="16"/>
      <c r="BBM35" s="16"/>
      <c r="BBN35" s="16"/>
      <c r="BBO35" s="16"/>
      <c r="BBP35" s="16"/>
      <c r="BBQ35" s="16"/>
      <c r="BBR35" s="16"/>
      <c r="BBS35" s="16"/>
      <c r="BBT35" s="16"/>
      <c r="BBU35" s="16"/>
      <c r="BBV35" s="16"/>
      <c r="BBW35" s="16"/>
      <c r="BBX35" s="16"/>
      <c r="BBY35" s="16"/>
      <c r="BBZ35" s="16"/>
      <c r="BCA35" s="16"/>
      <c r="BCB35" s="16"/>
      <c r="BCC35" s="16"/>
      <c r="BCD35" s="16"/>
      <c r="BCE35" s="16"/>
      <c r="BCF35" s="16"/>
      <c r="BCG35" s="16"/>
      <c r="BCH35" s="16"/>
      <c r="BCI35" s="16"/>
      <c r="BCJ35" s="16"/>
      <c r="BCK35" s="16"/>
      <c r="BCL35" s="16"/>
      <c r="BCM35" s="16"/>
      <c r="BCN35" s="16"/>
      <c r="BCO35" s="16"/>
      <c r="BCP35" s="16"/>
      <c r="BCQ35" s="16"/>
      <c r="BCR35" s="16"/>
      <c r="BCS35" s="16"/>
      <c r="BCT35" s="16"/>
      <c r="BCU35" s="16"/>
      <c r="BCV35" s="16"/>
      <c r="BCW35" s="16"/>
      <c r="BCX35" s="16"/>
      <c r="BCY35" s="16"/>
      <c r="BCZ35" s="16"/>
      <c r="BDA35" s="16"/>
      <c r="BDB35" s="16"/>
      <c r="BDC35" s="16"/>
      <c r="BDD35" s="16"/>
      <c r="BDE35" s="16"/>
      <c r="BDF35" s="16"/>
      <c r="BDG35" s="16"/>
      <c r="BDH35" s="16"/>
      <c r="BDI35" s="16"/>
      <c r="BDJ35" s="16"/>
      <c r="BDK35" s="16"/>
      <c r="BDL35" s="16"/>
      <c r="BDM35" s="16"/>
      <c r="BDN35" s="16"/>
      <c r="BDO35" s="16"/>
      <c r="BDP35" s="16"/>
      <c r="BDQ35" s="16"/>
      <c r="BDR35" s="16"/>
      <c r="BDS35" s="16"/>
      <c r="BDT35" s="16"/>
      <c r="BDU35" s="16"/>
      <c r="BDV35" s="16"/>
      <c r="BDW35" s="16"/>
      <c r="BDX35" s="16"/>
      <c r="BDY35" s="16"/>
      <c r="BDZ35" s="16"/>
      <c r="BEA35" s="16"/>
      <c r="BEB35" s="16"/>
      <c r="BEC35" s="16"/>
      <c r="BED35" s="16"/>
      <c r="BEE35" s="16"/>
      <c r="BEF35" s="16"/>
      <c r="BEG35" s="16"/>
      <c r="BEH35" s="16"/>
      <c r="BEI35" s="16"/>
      <c r="BEJ35" s="16"/>
      <c r="BEK35" s="16"/>
      <c r="BEL35" s="16"/>
      <c r="BEM35" s="16"/>
      <c r="BEN35" s="16"/>
      <c r="BEO35" s="16"/>
      <c r="BEP35" s="16"/>
      <c r="BEQ35" s="16"/>
      <c r="BER35" s="16"/>
      <c r="BES35" s="16"/>
      <c r="BET35" s="16"/>
      <c r="BEU35" s="16"/>
      <c r="BEV35" s="16"/>
      <c r="BEW35" s="16"/>
      <c r="BEX35" s="16"/>
      <c r="BEY35" s="16"/>
      <c r="BEZ35" s="16"/>
      <c r="BFA35" s="16"/>
      <c r="BFB35" s="16"/>
      <c r="BFC35" s="16"/>
      <c r="BFD35" s="16"/>
      <c r="BFE35" s="16"/>
      <c r="BFF35" s="16"/>
      <c r="BFG35" s="16"/>
      <c r="BFH35" s="16"/>
      <c r="BFI35" s="16"/>
      <c r="BFJ35" s="16"/>
      <c r="BFK35" s="16"/>
      <c r="BFL35" s="16"/>
      <c r="BFM35" s="16"/>
      <c r="BFN35" s="16"/>
      <c r="BFO35" s="16"/>
      <c r="BFP35" s="16"/>
      <c r="BFQ35" s="16"/>
      <c r="BFR35" s="16"/>
      <c r="BFS35" s="16"/>
      <c r="BFT35" s="16"/>
      <c r="BFU35" s="16"/>
      <c r="BFV35" s="16"/>
      <c r="BFW35" s="16"/>
      <c r="BFX35" s="16"/>
      <c r="BFY35" s="16"/>
      <c r="BFZ35" s="16"/>
      <c r="BGA35" s="16"/>
      <c r="BGB35" s="16"/>
      <c r="BGC35" s="16"/>
      <c r="BGD35" s="16"/>
      <c r="BGE35" s="16"/>
      <c r="BGF35" s="16"/>
      <c r="BGG35" s="16"/>
      <c r="BGH35" s="16"/>
      <c r="BGI35" s="16"/>
    </row>
    <row r="36" spans="1:1543" s="4" customFormat="1" ht="13.8" x14ac:dyDescent="0.25">
      <c r="A36" s="69"/>
      <c r="B36" s="318" t="s">
        <v>21</v>
      </c>
      <c r="C36" s="265" t="s">
        <v>60</v>
      </c>
      <c r="D36" s="319"/>
      <c r="E36" s="320"/>
      <c r="F36" s="71"/>
      <c r="G36" s="72"/>
      <c r="H36" s="93">
        <v>3821.3</v>
      </c>
      <c r="I36" s="93">
        <v>9000</v>
      </c>
      <c r="J36" s="90">
        <f t="shared" si="3"/>
        <v>5178.7</v>
      </c>
      <c r="K36" s="85">
        <f t="shared" si="1"/>
        <v>2.35521942794337</v>
      </c>
      <c r="L36" s="93">
        <v>9000</v>
      </c>
      <c r="M36" s="93">
        <v>9000</v>
      </c>
      <c r="N36" s="87">
        <f t="shared" si="2"/>
        <v>0</v>
      </c>
      <c r="O36" s="85">
        <f t="shared" si="4"/>
        <v>1</v>
      </c>
      <c r="P36" s="85">
        <f>H36/H61</f>
        <v>4.0281754072053885E-3</v>
      </c>
      <c r="Q36" s="86">
        <f>PRODUCT(L36,1/L61)</f>
        <v>7.7416777609209918E-3</v>
      </c>
      <c r="R36" s="85">
        <f>M36/M61</f>
        <v>9.0507739367075377E-3</v>
      </c>
      <c r="S36" s="26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  <c r="IS36" s="16"/>
      <c r="IT36" s="16"/>
      <c r="IU36" s="16"/>
      <c r="IV36" s="16"/>
      <c r="IW36" s="16"/>
      <c r="IX36" s="16"/>
      <c r="IY36" s="16"/>
      <c r="IZ36" s="16"/>
      <c r="JA36" s="16"/>
      <c r="JB36" s="16"/>
      <c r="JC36" s="16"/>
      <c r="JD36" s="16"/>
      <c r="JE36" s="16"/>
      <c r="JF36" s="16"/>
      <c r="JG36" s="16"/>
      <c r="JH36" s="16"/>
      <c r="JI36" s="16"/>
      <c r="JJ36" s="16"/>
      <c r="JK36" s="16"/>
      <c r="JL36" s="16"/>
      <c r="JM36" s="16"/>
      <c r="JN36" s="16"/>
      <c r="JO36" s="16"/>
      <c r="JP36" s="16"/>
      <c r="JQ36" s="16"/>
      <c r="JR36" s="16"/>
      <c r="JS36" s="16"/>
      <c r="JT36" s="16"/>
      <c r="JU36" s="16"/>
      <c r="JV36" s="16"/>
      <c r="JW36" s="16"/>
      <c r="JX36" s="16"/>
      <c r="JY36" s="16"/>
      <c r="JZ36" s="16"/>
      <c r="KA36" s="16"/>
      <c r="KB36" s="16"/>
      <c r="KC36" s="16"/>
      <c r="KD36" s="16"/>
      <c r="KE36" s="16"/>
      <c r="KF36" s="16"/>
      <c r="KG36" s="16"/>
      <c r="KH36" s="16"/>
      <c r="KI36" s="16"/>
      <c r="KJ36" s="16"/>
      <c r="KK36" s="16"/>
      <c r="KL36" s="16"/>
      <c r="KM36" s="16"/>
      <c r="KN36" s="16"/>
      <c r="KO36" s="16"/>
      <c r="KP36" s="16"/>
      <c r="KQ36" s="16"/>
      <c r="KR36" s="16"/>
      <c r="KS36" s="16"/>
      <c r="KT36" s="16"/>
      <c r="KU36" s="16"/>
      <c r="KV36" s="16"/>
      <c r="KW36" s="16"/>
      <c r="KX36" s="16"/>
      <c r="KY36" s="16"/>
      <c r="KZ36" s="16"/>
      <c r="LA36" s="16"/>
      <c r="LB36" s="16"/>
      <c r="LC36" s="16"/>
      <c r="LD36" s="16"/>
      <c r="LE36" s="16"/>
      <c r="LF36" s="16"/>
      <c r="LG36" s="16"/>
      <c r="LH36" s="16"/>
      <c r="LI36" s="16"/>
      <c r="LJ36" s="16"/>
      <c r="LK36" s="16"/>
      <c r="LL36" s="16"/>
      <c r="LM36" s="16"/>
      <c r="LN36" s="16"/>
      <c r="LO36" s="16"/>
      <c r="LP36" s="16"/>
      <c r="LQ36" s="16"/>
      <c r="LR36" s="16"/>
      <c r="LS36" s="16"/>
      <c r="LT36" s="16"/>
      <c r="LU36" s="16"/>
      <c r="LV36" s="16"/>
      <c r="LW36" s="16"/>
      <c r="LX36" s="16"/>
      <c r="LY36" s="16"/>
      <c r="LZ36" s="16"/>
      <c r="MA36" s="16"/>
      <c r="MB36" s="16"/>
      <c r="MC36" s="16"/>
      <c r="MD36" s="16"/>
      <c r="ME36" s="16"/>
      <c r="MF36" s="16"/>
      <c r="MG36" s="16"/>
      <c r="MH36" s="16"/>
      <c r="MI36" s="16"/>
      <c r="MJ36" s="16"/>
      <c r="MK36" s="16"/>
      <c r="ML36" s="16"/>
      <c r="MM36" s="16"/>
      <c r="MN36" s="16"/>
      <c r="MO36" s="16"/>
      <c r="MP36" s="16"/>
      <c r="MQ36" s="16"/>
      <c r="MR36" s="16"/>
      <c r="MS36" s="16"/>
      <c r="MT36" s="16"/>
      <c r="MU36" s="16"/>
      <c r="MV36" s="16"/>
      <c r="MW36" s="16"/>
      <c r="MX36" s="16"/>
      <c r="MY36" s="16"/>
      <c r="MZ36" s="16"/>
      <c r="NA36" s="16"/>
      <c r="NB36" s="16"/>
      <c r="NC36" s="16"/>
      <c r="ND36" s="16"/>
      <c r="NE36" s="16"/>
      <c r="NF36" s="16"/>
      <c r="NG36" s="16"/>
      <c r="NH36" s="16"/>
      <c r="NI36" s="16"/>
      <c r="NJ36" s="16"/>
      <c r="NK36" s="16"/>
      <c r="NL36" s="16"/>
      <c r="NM36" s="16"/>
      <c r="NN36" s="16"/>
      <c r="NO36" s="16"/>
      <c r="NP36" s="16"/>
      <c r="NQ36" s="16"/>
      <c r="NR36" s="16"/>
      <c r="NS36" s="16"/>
      <c r="NT36" s="16"/>
      <c r="NU36" s="16"/>
      <c r="NV36" s="16"/>
      <c r="NW36" s="16"/>
      <c r="NX36" s="16"/>
      <c r="NY36" s="16"/>
      <c r="NZ36" s="16"/>
      <c r="OA36" s="16"/>
      <c r="OB36" s="16"/>
      <c r="OC36" s="16"/>
      <c r="OD36" s="16"/>
      <c r="OE36" s="16"/>
      <c r="OF36" s="16"/>
      <c r="OG36" s="16"/>
      <c r="OH36" s="16"/>
      <c r="OI36" s="16"/>
      <c r="OJ36" s="16"/>
      <c r="OK36" s="16"/>
      <c r="OL36" s="16"/>
      <c r="OM36" s="16"/>
      <c r="ON36" s="16"/>
      <c r="OO36" s="16"/>
      <c r="OP36" s="16"/>
      <c r="OQ36" s="16"/>
      <c r="OR36" s="16"/>
      <c r="OS36" s="16"/>
      <c r="OT36" s="16"/>
      <c r="OU36" s="16"/>
      <c r="OV36" s="16"/>
      <c r="OW36" s="16"/>
      <c r="OX36" s="16"/>
      <c r="OY36" s="16"/>
      <c r="OZ36" s="16"/>
      <c r="PA36" s="16"/>
      <c r="PB36" s="16"/>
      <c r="PC36" s="16"/>
      <c r="PD36" s="16"/>
      <c r="PE36" s="16"/>
      <c r="PF36" s="16"/>
      <c r="PG36" s="16"/>
      <c r="PH36" s="16"/>
      <c r="PI36" s="16"/>
      <c r="PJ36" s="16"/>
      <c r="PK36" s="16"/>
      <c r="PL36" s="16"/>
      <c r="PM36" s="16"/>
      <c r="PN36" s="16"/>
      <c r="PO36" s="16"/>
      <c r="PP36" s="16"/>
      <c r="PQ36" s="16"/>
      <c r="PR36" s="16"/>
      <c r="PS36" s="16"/>
      <c r="PT36" s="16"/>
      <c r="PU36" s="16"/>
      <c r="PV36" s="16"/>
      <c r="PW36" s="16"/>
      <c r="PX36" s="16"/>
      <c r="PY36" s="16"/>
      <c r="PZ36" s="16"/>
      <c r="QA36" s="16"/>
      <c r="QB36" s="16"/>
      <c r="QC36" s="16"/>
      <c r="QD36" s="16"/>
      <c r="QE36" s="16"/>
      <c r="QF36" s="16"/>
      <c r="QG36" s="16"/>
      <c r="QH36" s="16"/>
      <c r="QI36" s="16"/>
      <c r="QJ36" s="16"/>
      <c r="QK36" s="16"/>
      <c r="QL36" s="16"/>
      <c r="QM36" s="16"/>
      <c r="QN36" s="16"/>
      <c r="QO36" s="16"/>
      <c r="QP36" s="16"/>
      <c r="QQ36" s="16"/>
      <c r="QR36" s="16"/>
      <c r="QS36" s="16"/>
      <c r="QT36" s="16"/>
      <c r="QU36" s="16"/>
      <c r="QV36" s="16"/>
      <c r="QW36" s="16"/>
      <c r="QX36" s="16"/>
      <c r="QY36" s="16"/>
      <c r="QZ36" s="16"/>
      <c r="RA36" s="16"/>
      <c r="RB36" s="16"/>
      <c r="RC36" s="16"/>
      <c r="RD36" s="16"/>
      <c r="RE36" s="16"/>
      <c r="RF36" s="16"/>
      <c r="RG36" s="16"/>
      <c r="RH36" s="16"/>
      <c r="RI36" s="16"/>
      <c r="RJ36" s="16"/>
      <c r="RK36" s="16"/>
      <c r="RL36" s="16"/>
      <c r="RM36" s="16"/>
      <c r="RN36" s="16"/>
      <c r="RO36" s="16"/>
      <c r="RP36" s="16"/>
      <c r="RQ36" s="16"/>
      <c r="RR36" s="16"/>
      <c r="RS36" s="16"/>
      <c r="RT36" s="16"/>
      <c r="RU36" s="16"/>
      <c r="RV36" s="16"/>
      <c r="RW36" s="16"/>
      <c r="RX36" s="16"/>
      <c r="RY36" s="16"/>
      <c r="RZ36" s="16"/>
      <c r="SA36" s="16"/>
      <c r="SB36" s="16"/>
      <c r="SC36" s="16"/>
      <c r="SD36" s="16"/>
      <c r="SE36" s="16"/>
      <c r="SF36" s="16"/>
      <c r="SG36" s="16"/>
      <c r="SH36" s="16"/>
      <c r="SI36" s="16"/>
      <c r="SJ36" s="16"/>
      <c r="SK36" s="16"/>
      <c r="SL36" s="16"/>
      <c r="SM36" s="16"/>
      <c r="SN36" s="16"/>
      <c r="SO36" s="16"/>
      <c r="SP36" s="16"/>
      <c r="SQ36" s="16"/>
      <c r="SR36" s="16"/>
      <c r="SS36" s="16"/>
      <c r="ST36" s="16"/>
      <c r="SU36" s="16"/>
      <c r="SV36" s="16"/>
      <c r="SW36" s="16"/>
      <c r="SX36" s="16"/>
      <c r="SY36" s="16"/>
      <c r="SZ36" s="16"/>
      <c r="TA36" s="16"/>
      <c r="TB36" s="16"/>
      <c r="TC36" s="16"/>
      <c r="TD36" s="16"/>
      <c r="TE36" s="16"/>
      <c r="TF36" s="16"/>
      <c r="TG36" s="16"/>
      <c r="TH36" s="16"/>
      <c r="TI36" s="16"/>
      <c r="TJ36" s="16"/>
      <c r="TK36" s="16"/>
      <c r="TL36" s="16"/>
      <c r="TM36" s="16"/>
      <c r="TN36" s="16"/>
      <c r="TO36" s="16"/>
      <c r="TP36" s="16"/>
      <c r="TQ36" s="16"/>
      <c r="TR36" s="16"/>
      <c r="TS36" s="16"/>
      <c r="TT36" s="16"/>
      <c r="TU36" s="16"/>
      <c r="TV36" s="16"/>
      <c r="TW36" s="16"/>
      <c r="TX36" s="16"/>
      <c r="TY36" s="16"/>
      <c r="TZ36" s="16"/>
      <c r="UA36" s="16"/>
      <c r="UB36" s="16"/>
      <c r="UC36" s="16"/>
      <c r="UD36" s="16"/>
      <c r="UE36" s="16"/>
      <c r="UF36" s="16"/>
      <c r="UG36" s="16"/>
      <c r="UH36" s="16"/>
      <c r="UI36" s="16"/>
      <c r="UJ36" s="16"/>
      <c r="UK36" s="16"/>
      <c r="UL36" s="16"/>
      <c r="UM36" s="16"/>
      <c r="UN36" s="16"/>
      <c r="UO36" s="16"/>
      <c r="UP36" s="16"/>
      <c r="UQ36" s="16"/>
      <c r="UR36" s="16"/>
      <c r="US36" s="16"/>
      <c r="UT36" s="16"/>
      <c r="UU36" s="16"/>
      <c r="UV36" s="16"/>
      <c r="UW36" s="16"/>
      <c r="UX36" s="16"/>
      <c r="UY36" s="16"/>
      <c r="UZ36" s="16"/>
      <c r="VA36" s="16"/>
      <c r="VB36" s="16"/>
      <c r="VC36" s="16"/>
      <c r="VD36" s="16"/>
      <c r="VE36" s="16"/>
      <c r="VF36" s="16"/>
      <c r="VG36" s="16"/>
      <c r="VH36" s="16"/>
      <c r="VI36" s="16"/>
      <c r="VJ36" s="16"/>
      <c r="VK36" s="16"/>
      <c r="VL36" s="16"/>
      <c r="VM36" s="16"/>
      <c r="VN36" s="16"/>
      <c r="VO36" s="16"/>
      <c r="VP36" s="16"/>
      <c r="VQ36" s="16"/>
      <c r="VR36" s="16"/>
      <c r="VS36" s="16"/>
      <c r="VT36" s="16"/>
      <c r="VU36" s="16"/>
      <c r="VV36" s="16"/>
      <c r="VW36" s="16"/>
      <c r="VX36" s="16"/>
      <c r="VY36" s="16"/>
      <c r="VZ36" s="16"/>
      <c r="WA36" s="16"/>
      <c r="WB36" s="16"/>
      <c r="WC36" s="16"/>
      <c r="WD36" s="16"/>
      <c r="WE36" s="16"/>
      <c r="WF36" s="16"/>
      <c r="WG36" s="16"/>
      <c r="WH36" s="16"/>
      <c r="WI36" s="16"/>
      <c r="WJ36" s="16"/>
      <c r="WK36" s="16"/>
      <c r="WL36" s="16"/>
      <c r="WM36" s="16"/>
      <c r="WN36" s="16"/>
      <c r="WO36" s="16"/>
      <c r="WP36" s="16"/>
      <c r="WQ36" s="16"/>
      <c r="WR36" s="16"/>
      <c r="WS36" s="16"/>
      <c r="WT36" s="16"/>
      <c r="WU36" s="16"/>
      <c r="WV36" s="16"/>
      <c r="WW36" s="16"/>
      <c r="WX36" s="16"/>
      <c r="WY36" s="16"/>
      <c r="WZ36" s="16"/>
      <c r="XA36" s="16"/>
      <c r="XB36" s="16"/>
      <c r="XC36" s="16"/>
      <c r="XD36" s="16"/>
      <c r="XE36" s="16"/>
      <c r="XF36" s="16"/>
      <c r="XG36" s="16"/>
      <c r="XH36" s="16"/>
      <c r="XI36" s="16"/>
      <c r="XJ36" s="16"/>
      <c r="XK36" s="16"/>
      <c r="XL36" s="16"/>
      <c r="XM36" s="16"/>
      <c r="XN36" s="16"/>
      <c r="XO36" s="16"/>
      <c r="XP36" s="16"/>
      <c r="XQ36" s="16"/>
      <c r="XR36" s="16"/>
      <c r="XS36" s="16"/>
      <c r="XT36" s="16"/>
      <c r="XU36" s="16"/>
      <c r="XV36" s="16"/>
      <c r="XW36" s="16"/>
      <c r="XX36" s="16"/>
      <c r="XY36" s="16"/>
      <c r="XZ36" s="16"/>
      <c r="YA36" s="16"/>
      <c r="YB36" s="16"/>
      <c r="YC36" s="16"/>
      <c r="YD36" s="16"/>
      <c r="YE36" s="16"/>
      <c r="YF36" s="16"/>
      <c r="YG36" s="16"/>
      <c r="YH36" s="16"/>
      <c r="YI36" s="16"/>
      <c r="YJ36" s="16"/>
      <c r="YK36" s="16"/>
      <c r="YL36" s="16"/>
      <c r="YM36" s="16"/>
      <c r="YN36" s="16"/>
      <c r="YO36" s="16"/>
      <c r="YP36" s="16"/>
      <c r="YQ36" s="16"/>
      <c r="YR36" s="16"/>
      <c r="YS36" s="16"/>
      <c r="YT36" s="16"/>
      <c r="YU36" s="16"/>
      <c r="YV36" s="16"/>
      <c r="YW36" s="16"/>
      <c r="YX36" s="16"/>
      <c r="YY36" s="16"/>
      <c r="YZ36" s="16"/>
      <c r="ZA36" s="16"/>
      <c r="ZB36" s="16"/>
      <c r="ZC36" s="16"/>
      <c r="ZD36" s="16"/>
      <c r="ZE36" s="16"/>
      <c r="ZF36" s="16"/>
      <c r="ZG36" s="16"/>
      <c r="ZH36" s="16"/>
      <c r="ZI36" s="16"/>
      <c r="ZJ36" s="16"/>
      <c r="ZK36" s="16"/>
      <c r="ZL36" s="16"/>
      <c r="ZM36" s="16"/>
      <c r="ZN36" s="16"/>
      <c r="ZO36" s="16"/>
      <c r="ZP36" s="16"/>
      <c r="ZQ36" s="16"/>
      <c r="ZR36" s="16"/>
      <c r="ZS36" s="16"/>
      <c r="ZT36" s="16"/>
      <c r="ZU36" s="16"/>
      <c r="ZV36" s="16"/>
      <c r="ZW36" s="16"/>
      <c r="ZX36" s="16"/>
      <c r="ZY36" s="16"/>
      <c r="ZZ36" s="16"/>
      <c r="AAA36" s="16"/>
      <c r="AAB36" s="16"/>
      <c r="AAC36" s="16"/>
      <c r="AAD36" s="16"/>
      <c r="AAE36" s="16"/>
      <c r="AAF36" s="16"/>
      <c r="AAG36" s="16"/>
      <c r="AAH36" s="16"/>
      <c r="AAI36" s="16"/>
      <c r="AAJ36" s="16"/>
      <c r="AAK36" s="16"/>
      <c r="AAL36" s="16"/>
      <c r="AAM36" s="16"/>
      <c r="AAN36" s="16"/>
      <c r="AAO36" s="16"/>
      <c r="AAP36" s="16"/>
      <c r="AAQ36" s="16"/>
      <c r="AAR36" s="16"/>
      <c r="AAS36" s="16"/>
      <c r="AAT36" s="16"/>
      <c r="AAU36" s="16"/>
      <c r="AAV36" s="16"/>
      <c r="AAW36" s="16"/>
      <c r="AAX36" s="16"/>
      <c r="AAY36" s="16"/>
      <c r="AAZ36" s="16"/>
      <c r="ABA36" s="16"/>
      <c r="ABB36" s="16"/>
      <c r="ABC36" s="16"/>
      <c r="ABD36" s="16"/>
      <c r="ABE36" s="16"/>
      <c r="ABF36" s="16"/>
      <c r="ABG36" s="16"/>
      <c r="ABH36" s="16"/>
      <c r="ABI36" s="16"/>
      <c r="ABJ36" s="16"/>
      <c r="ABK36" s="16"/>
      <c r="ABL36" s="16"/>
      <c r="ABM36" s="16"/>
      <c r="ABN36" s="16"/>
      <c r="ABO36" s="16"/>
      <c r="ABP36" s="16"/>
      <c r="ABQ36" s="16"/>
      <c r="ABR36" s="16"/>
      <c r="ABS36" s="16"/>
      <c r="ABT36" s="16"/>
      <c r="ABU36" s="16"/>
      <c r="ABV36" s="16"/>
      <c r="ABW36" s="16"/>
      <c r="ABX36" s="16"/>
      <c r="ABY36" s="16"/>
      <c r="ABZ36" s="16"/>
      <c r="ACA36" s="16"/>
      <c r="ACB36" s="16"/>
      <c r="ACC36" s="16"/>
      <c r="ACD36" s="16"/>
      <c r="ACE36" s="16"/>
      <c r="ACF36" s="16"/>
      <c r="ACG36" s="16"/>
      <c r="ACH36" s="16"/>
      <c r="ACI36" s="16"/>
      <c r="ACJ36" s="16"/>
      <c r="ACK36" s="16"/>
      <c r="ACL36" s="16"/>
      <c r="ACM36" s="16"/>
      <c r="ACN36" s="16"/>
      <c r="ACO36" s="16"/>
      <c r="ACP36" s="16"/>
      <c r="ACQ36" s="16"/>
      <c r="ACR36" s="16"/>
      <c r="ACS36" s="16"/>
      <c r="ACT36" s="16"/>
      <c r="ACU36" s="16"/>
      <c r="ACV36" s="16"/>
      <c r="ACW36" s="16"/>
      <c r="ACX36" s="16"/>
      <c r="ACY36" s="16"/>
      <c r="ACZ36" s="16"/>
      <c r="ADA36" s="16"/>
      <c r="ADB36" s="16"/>
      <c r="ADC36" s="16"/>
      <c r="ADD36" s="16"/>
      <c r="ADE36" s="16"/>
      <c r="ADF36" s="16"/>
      <c r="ADG36" s="16"/>
      <c r="ADH36" s="16"/>
      <c r="ADI36" s="16"/>
      <c r="ADJ36" s="16"/>
      <c r="ADK36" s="16"/>
      <c r="ADL36" s="16"/>
      <c r="ADM36" s="16"/>
      <c r="ADN36" s="16"/>
      <c r="ADO36" s="16"/>
      <c r="ADP36" s="16"/>
      <c r="ADQ36" s="16"/>
      <c r="ADR36" s="16"/>
      <c r="ADS36" s="16"/>
      <c r="ADT36" s="16"/>
      <c r="ADU36" s="16"/>
      <c r="ADV36" s="16"/>
      <c r="ADW36" s="16"/>
      <c r="ADX36" s="16"/>
      <c r="ADY36" s="16"/>
      <c r="ADZ36" s="16"/>
      <c r="AEA36" s="16"/>
      <c r="AEB36" s="16"/>
      <c r="AEC36" s="16"/>
      <c r="AED36" s="16"/>
      <c r="AEE36" s="16"/>
      <c r="AEF36" s="16"/>
      <c r="AEG36" s="16"/>
      <c r="AEH36" s="16"/>
      <c r="AEI36" s="16"/>
      <c r="AEJ36" s="16"/>
      <c r="AEK36" s="16"/>
      <c r="AEL36" s="16"/>
      <c r="AEM36" s="16"/>
      <c r="AEN36" s="16"/>
      <c r="AEO36" s="16"/>
      <c r="AEP36" s="16"/>
      <c r="AEQ36" s="16"/>
      <c r="AER36" s="16"/>
      <c r="AES36" s="16"/>
      <c r="AET36" s="16"/>
      <c r="AEU36" s="16"/>
      <c r="AEV36" s="16"/>
      <c r="AEW36" s="16"/>
      <c r="AEX36" s="16"/>
      <c r="AEY36" s="16"/>
      <c r="AEZ36" s="16"/>
      <c r="AFA36" s="16"/>
      <c r="AFB36" s="16"/>
      <c r="AFC36" s="16"/>
      <c r="AFD36" s="16"/>
      <c r="AFE36" s="16"/>
      <c r="AFF36" s="16"/>
      <c r="AFG36" s="16"/>
      <c r="AFH36" s="16"/>
      <c r="AFI36" s="16"/>
      <c r="AFJ36" s="16"/>
      <c r="AFK36" s="16"/>
      <c r="AFL36" s="16"/>
      <c r="AFM36" s="16"/>
      <c r="AFN36" s="16"/>
      <c r="AFO36" s="16"/>
      <c r="AFP36" s="16"/>
      <c r="AFQ36" s="16"/>
      <c r="AFR36" s="16"/>
      <c r="AFS36" s="16"/>
      <c r="AFT36" s="16"/>
      <c r="AFU36" s="16"/>
      <c r="AFV36" s="16"/>
      <c r="AFW36" s="16"/>
      <c r="AFX36" s="16"/>
      <c r="AFY36" s="16"/>
      <c r="AFZ36" s="16"/>
      <c r="AGA36" s="16"/>
      <c r="AGB36" s="16"/>
      <c r="AGC36" s="16"/>
      <c r="AGD36" s="16"/>
      <c r="AGE36" s="16"/>
      <c r="AGF36" s="16"/>
      <c r="AGG36" s="16"/>
      <c r="AGH36" s="16"/>
      <c r="AGI36" s="16"/>
      <c r="AGJ36" s="16"/>
      <c r="AGK36" s="16"/>
      <c r="AGL36" s="16"/>
      <c r="AGM36" s="16"/>
      <c r="AGN36" s="16"/>
      <c r="AGO36" s="16"/>
      <c r="AGP36" s="16"/>
      <c r="AGQ36" s="16"/>
      <c r="AGR36" s="16"/>
      <c r="AGS36" s="16"/>
      <c r="AGT36" s="16"/>
      <c r="AGU36" s="16"/>
      <c r="AGV36" s="16"/>
      <c r="AGW36" s="16"/>
      <c r="AGX36" s="16"/>
      <c r="AGY36" s="16"/>
      <c r="AGZ36" s="16"/>
      <c r="AHA36" s="16"/>
      <c r="AHB36" s="16"/>
      <c r="AHC36" s="16"/>
      <c r="AHD36" s="16"/>
      <c r="AHE36" s="16"/>
      <c r="AHF36" s="16"/>
      <c r="AHG36" s="16"/>
      <c r="AHH36" s="16"/>
      <c r="AHI36" s="16"/>
      <c r="AHJ36" s="16"/>
      <c r="AHK36" s="16"/>
      <c r="AHL36" s="16"/>
      <c r="AHM36" s="16"/>
      <c r="AHN36" s="16"/>
      <c r="AHO36" s="16"/>
      <c r="AHP36" s="16"/>
      <c r="AHQ36" s="16"/>
      <c r="AHR36" s="16"/>
      <c r="AHS36" s="16"/>
      <c r="AHT36" s="16"/>
      <c r="AHU36" s="16"/>
      <c r="AHV36" s="16"/>
      <c r="AHW36" s="16"/>
      <c r="AHX36" s="16"/>
      <c r="AHY36" s="16"/>
      <c r="AHZ36" s="16"/>
      <c r="AIA36" s="16"/>
      <c r="AIB36" s="16"/>
      <c r="AIC36" s="16"/>
      <c r="AID36" s="16"/>
      <c r="AIE36" s="16"/>
      <c r="AIF36" s="16"/>
      <c r="AIG36" s="16"/>
      <c r="AIH36" s="16"/>
      <c r="AII36" s="16"/>
      <c r="AIJ36" s="16"/>
      <c r="AIK36" s="16"/>
      <c r="AIL36" s="16"/>
      <c r="AIM36" s="16"/>
      <c r="AIN36" s="16"/>
      <c r="AIO36" s="16"/>
      <c r="AIP36" s="16"/>
      <c r="AIQ36" s="16"/>
      <c r="AIR36" s="16"/>
      <c r="AIS36" s="16"/>
      <c r="AIT36" s="16"/>
      <c r="AIU36" s="16"/>
      <c r="AIV36" s="16"/>
      <c r="AIW36" s="16"/>
      <c r="AIX36" s="16"/>
      <c r="AIY36" s="16"/>
      <c r="AIZ36" s="16"/>
      <c r="AJA36" s="16"/>
      <c r="AJB36" s="16"/>
      <c r="AJC36" s="16"/>
      <c r="AJD36" s="16"/>
      <c r="AJE36" s="16"/>
      <c r="AJF36" s="16"/>
      <c r="AJG36" s="16"/>
      <c r="AJH36" s="16"/>
      <c r="AJI36" s="16"/>
      <c r="AJJ36" s="16"/>
      <c r="AJK36" s="16"/>
      <c r="AJL36" s="16"/>
      <c r="AJM36" s="16"/>
      <c r="AJN36" s="16"/>
      <c r="AJO36" s="16"/>
      <c r="AJP36" s="16"/>
      <c r="AJQ36" s="16"/>
      <c r="AJR36" s="16"/>
      <c r="AJS36" s="16"/>
      <c r="AJT36" s="16"/>
      <c r="AJU36" s="16"/>
      <c r="AJV36" s="16"/>
      <c r="AJW36" s="16"/>
      <c r="AJX36" s="16"/>
      <c r="AJY36" s="16"/>
      <c r="AJZ36" s="16"/>
      <c r="AKA36" s="16"/>
      <c r="AKB36" s="16"/>
      <c r="AKC36" s="16"/>
      <c r="AKD36" s="16"/>
      <c r="AKE36" s="16"/>
      <c r="AKF36" s="16"/>
      <c r="AKG36" s="16"/>
      <c r="AKH36" s="16"/>
      <c r="AKI36" s="16"/>
      <c r="AKJ36" s="16"/>
      <c r="AKK36" s="16"/>
      <c r="AKL36" s="16"/>
      <c r="AKM36" s="16"/>
      <c r="AKN36" s="16"/>
      <c r="AKO36" s="16"/>
      <c r="AKP36" s="16"/>
      <c r="AKQ36" s="16"/>
      <c r="AKR36" s="16"/>
      <c r="AKS36" s="16"/>
      <c r="AKT36" s="16"/>
      <c r="AKU36" s="16"/>
      <c r="AKV36" s="16"/>
      <c r="AKW36" s="16"/>
      <c r="AKX36" s="16"/>
      <c r="AKY36" s="16"/>
      <c r="AKZ36" s="16"/>
      <c r="ALA36" s="16"/>
      <c r="ALB36" s="16"/>
      <c r="ALC36" s="16"/>
      <c r="ALD36" s="16"/>
      <c r="ALE36" s="16"/>
      <c r="ALF36" s="16"/>
      <c r="ALG36" s="16"/>
      <c r="ALH36" s="16"/>
      <c r="ALI36" s="16"/>
      <c r="ALJ36" s="16"/>
      <c r="ALK36" s="16"/>
      <c r="ALL36" s="16"/>
      <c r="ALM36" s="16"/>
      <c r="ALN36" s="16"/>
      <c r="ALO36" s="16"/>
      <c r="ALP36" s="16"/>
      <c r="ALQ36" s="16"/>
      <c r="ALR36" s="16"/>
      <c r="ALS36" s="16"/>
      <c r="ALT36" s="16"/>
      <c r="ALU36" s="16"/>
      <c r="ALV36" s="16"/>
      <c r="ALW36" s="16"/>
      <c r="ALX36" s="16"/>
      <c r="ALY36" s="16"/>
      <c r="ALZ36" s="16"/>
      <c r="AMA36" s="16"/>
      <c r="AMB36" s="16"/>
      <c r="AMC36" s="16"/>
      <c r="AMD36" s="16"/>
      <c r="AME36" s="16"/>
      <c r="AMF36" s="16"/>
      <c r="AMG36" s="16"/>
      <c r="AMH36" s="16"/>
      <c r="AMI36" s="16"/>
      <c r="AMJ36" s="16"/>
      <c r="AMK36" s="16"/>
      <c r="AML36" s="16"/>
      <c r="AMM36" s="16"/>
      <c r="AMN36" s="16"/>
      <c r="AMO36" s="16"/>
      <c r="AMP36" s="16"/>
      <c r="AMQ36" s="16"/>
      <c r="AMR36" s="16"/>
      <c r="AMS36" s="16"/>
      <c r="AMT36" s="16"/>
      <c r="AMU36" s="16"/>
      <c r="AMV36" s="16"/>
      <c r="AMW36" s="16"/>
      <c r="AMX36" s="16"/>
      <c r="AMY36" s="16"/>
      <c r="AMZ36" s="16"/>
      <c r="ANA36" s="16"/>
      <c r="ANB36" s="16"/>
      <c r="ANC36" s="16"/>
      <c r="AND36" s="16"/>
      <c r="ANE36" s="16"/>
      <c r="ANF36" s="16"/>
      <c r="ANG36" s="16"/>
      <c r="ANH36" s="16"/>
      <c r="ANI36" s="16"/>
      <c r="ANJ36" s="16"/>
      <c r="ANK36" s="16"/>
      <c r="ANL36" s="16"/>
      <c r="ANM36" s="16"/>
      <c r="ANN36" s="16"/>
      <c r="ANO36" s="16"/>
      <c r="ANP36" s="16"/>
      <c r="ANQ36" s="16"/>
      <c r="ANR36" s="16"/>
      <c r="ANS36" s="16"/>
      <c r="ANT36" s="16"/>
      <c r="ANU36" s="16"/>
      <c r="ANV36" s="16"/>
      <c r="ANW36" s="16"/>
      <c r="ANX36" s="16"/>
      <c r="ANY36" s="16"/>
      <c r="ANZ36" s="16"/>
      <c r="AOA36" s="16"/>
      <c r="AOB36" s="16"/>
      <c r="AOC36" s="16"/>
      <c r="AOD36" s="16"/>
      <c r="AOE36" s="16"/>
      <c r="AOF36" s="16"/>
      <c r="AOG36" s="16"/>
      <c r="AOH36" s="16"/>
      <c r="AOI36" s="16"/>
      <c r="AOJ36" s="16"/>
      <c r="AOK36" s="16"/>
      <c r="AOL36" s="16"/>
      <c r="AOM36" s="16"/>
      <c r="AON36" s="16"/>
      <c r="AOO36" s="16"/>
      <c r="AOP36" s="16"/>
      <c r="AOQ36" s="16"/>
      <c r="AOR36" s="16"/>
      <c r="AOS36" s="16"/>
      <c r="AOT36" s="16"/>
      <c r="AOU36" s="16"/>
      <c r="AOV36" s="16"/>
      <c r="AOW36" s="16"/>
      <c r="AOX36" s="16"/>
      <c r="AOY36" s="16"/>
      <c r="AOZ36" s="16"/>
      <c r="APA36" s="16"/>
      <c r="APB36" s="16"/>
      <c r="APC36" s="16"/>
      <c r="APD36" s="16"/>
      <c r="APE36" s="16"/>
      <c r="APF36" s="16"/>
      <c r="APG36" s="16"/>
      <c r="APH36" s="16"/>
      <c r="API36" s="16"/>
      <c r="APJ36" s="16"/>
      <c r="APK36" s="16"/>
      <c r="APL36" s="16"/>
      <c r="APM36" s="16"/>
      <c r="APN36" s="16"/>
      <c r="APO36" s="16"/>
      <c r="APP36" s="16"/>
      <c r="APQ36" s="16"/>
      <c r="APR36" s="16"/>
      <c r="APS36" s="16"/>
      <c r="APT36" s="16"/>
      <c r="APU36" s="16"/>
      <c r="APV36" s="16"/>
      <c r="APW36" s="16"/>
      <c r="APX36" s="16"/>
      <c r="APY36" s="16"/>
      <c r="APZ36" s="16"/>
      <c r="AQA36" s="16"/>
      <c r="AQB36" s="16"/>
      <c r="AQC36" s="16"/>
      <c r="AQD36" s="16"/>
      <c r="AQE36" s="16"/>
      <c r="AQF36" s="16"/>
      <c r="AQG36" s="16"/>
      <c r="AQH36" s="16"/>
      <c r="AQI36" s="16"/>
      <c r="AQJ36" s="16"/>
      <c r="AQK36" s="16"/>
      <c r="AQL36" s="16"/>
      <c r="AQM36" s="16"/>
      <c r="AQN36" s="16"/>
      <c r="AQO36" s="16"/>
      <c r="AQP36" s="16"/>
      <c r="AQQ36" s="16"/>
      <c r="AQR36" s="16"/>
      <c r="AQS36" s="16"/>
      <c r="AQT36" s="16"/>
      <c r="AQU36" s="16"/>
      <c r="AQV36" s="16"/>
      <c r="AQW36" s="16"/>
      <c r="AQX36" s="16"/>
      <c r="AQY36" s="16"/>
      <c r="AQZ36" s="16"/>
      <c r="ARA36" s="16"/>
      <c r="ARB36" s="16"/>
      <c r="ARC36" s="16"/>
      <c r="ARD36" s="16"/>
      <c r="ARE36" s="16"/>
      <c r="ARF36" s="16"/>
      <c r="ARG36" s="16"/>
      <c r="ARH36" s="16"/>
      <c r="ARI36" s="16"/>
      <c r="ARJ36" s="16"/>
      <c r="ARK36" s="16"/>
      <c r="ARL36" s="16"/>
      <c r="ARM36" s="16"/>
      <c r="ARN36" s="16"/>
      <c r="ARO36" s="16"/>
      <c r="ARP36" s="16"/>
      <c r="ARQ36" s="16"/>
      <c r="ARR36" s="16"/>
      <c r="ARS36" s="16"/>
      <c r="ART36" s="16"/>
      <c r="ARU36" s="16"/>
      <c r="ARV36" s="16"/>
      <c r="ARW36" s="16"/>
      <c r="ARX36" s="16"/>
      <c r="ARY36" s="16"/>
      <c r="ARZ36" s="16"/>
      <c r="ASA36" s="16"/>
      <c r="ASB36" s="16"/>
      <c r="ASC36" s="16"/>
      <c r="ASD36" s="16"/>
      <c r="ASE36" s="16"/>
      <c r="ASF36" s="16"/>
      <c r="ASG36" s="16"/>
      <c r="ASH36" s="16"/>
      <c r="ASI36" s="16"/>
      <c r="ASJ36" s="16"/>
      <c r="ASK36" s="16"/>
      <c r="ASL36" s="16"/>
      <c r="ASM36" s="16"/>
      <c r="ASN36" s="16"/>
      <c r="ASO36" s="16"/>
      <c r="ASP36" s="16"/>
      <c r="ASQ36" s="16"/>
      <c r="ASR36" s="16"/>
      <c r="ASS36" s="16"/>
      <c r="AST36" s="16"/>
      <c r="ASU36" s="16"/>
      <c r="ASV36" s="16"/>
      <c r="ASW36" s="16"/>
      <c r="ASX36" s="16"/>
      <c r="ASY36" s="16"/>
      <c r="ASZ36" s="16"/>
      <c r="ATA36" s="16"/>
      <c r="ATB36" s="16"/>
      <c r="ATC36" s="16"/>
      <c r="ATD36" s="16"/>
      <c r="ATE36" s="16"/>
      <c r="ATF36" s="16"/>
      <c r="ATG36" s="16"/>
      <c r="ATH36" s="16"/>
      <c r="ATI36" s="16"/>
      <c r="ATJ36" s="16"/>
      <c r="ATK36" s="16"/>
      <c r="ATL36" s="16"/>
      <c r="ATM36" s="16"/>
      <c r="ATN36" s="16"/>
      <c r="ATO36" s="16"/>
      <c r="ATP36" s="16"/>
      <c r="ATQ36" s="16"/>
      <c r="ATR36" s="16"/>
      <c r="ATS36" s="16"/>
      <c r="ATT36" s="16"/>
      <c r="ATU36" s="16"/>
      <c r="ATV36" s="16"/>
      <c r="ATW36" s="16"/>
      <c r="ATX36" s="16"/>
      <c r="ATY36" s="16"/>
      <c r="ATZ36" s="16"/>
      <c r="AUA36" s="16"/>
      <c r="AUB36" s="16"/>
      <c r="AUC36" s="16"/>
      <c r="AUD36" s="16"/>
      <c r="AUE36" s="16"/>
      <c r="AUF36" s="16"/>
      <c r="AUG36" s="16"/>
      <c r="AUH36" s="16"/>
      <c r="AUI36" s="16"/>
      <c r="AUJ36" s="16"/>
      <c r="AUK36" s="16"/>
      <c r="AUL36" s="16"/>
      <c r="AUM36" s="16"/>
      <c r="AUN36" s="16"/>
      <c r="AUO36" s="16"/>
      <c r="AUP36" s="16"/>
      <c r="AUQ36" s="16"/>
      <c r="AUR36" s="16"/>
      <c r="AUS36" s="16"/>
      <c r="AUT36" s="16"/>
      <c r="AUU36" s="16"/>
      <c r="AUV36" s="16"/>
      <c r="AUW36" s="16"/>
      <c r="AUX36" s="16"/>
      <c r="AUY36" s="16"/>
      <c r="AUZ36" s="16"/>
      <c r="AVA36" s="16"/>
      <c r="AVB36" s="16"/>
      <c r="AVC36" s="16"/>
      <c r="AVD36" s="16"/>
      <c r="AVE36" s="16"/>
      <c r="AVF36" s="16"/>
      <c r="AVG36" s="16"/>
      <c r="AVH36" s="16"/>
      <c r="AVI36" s="16"/>
      <c r="AVJ36" s="16"/>
      <c r="AVK36" s="16"/>
      <c r="AVL36" s="16"/>
      <c r="AVM36" s="16"/>
      <c r="AVN36" s="16"/>
      <c r="AVO36" s="16"/>
      <c r="AVP36" s="16"/>
      <c r="AVQ36" s="16"/>
      <c r="AVR36" s="16"/>
      <c r="AVS36" s="16"/>
      <c r="AVT36" s="16"/>
      <c r="AVU36" s="16"/>
      <c r="AVV36" s="16"/>
      <c r="AVW36" s="16"/>
      <c r="AVX36" s="16"/>
      <c r="AVY36" s="16"/>
      <c r="AVZ36" s="16"/>
      <c r="AWA36" s="16"/>
      <c r="AWB36" s="16"/>
      <c r="AWC36" s="16"/>
      <c r="AWD36" s="16"/>
      <c r="AWE36" s="16"/>
      <c r="AWF36" s="16"/>
      <c r="AWG36" s="16"/>
      <c r="AWH36" s="16"/>
      <c r="AWI36" s="16"/>
      <c r="AWJ36" s="16"/>
      <c r="AWK36" s="16"/>
      <c r="AWL36" s="16"/>
      <c r="AWM36" s="16"/>
      <c r="AWN36" s="16"/>
      <c r="AWO36" s="16"/>
      <c r="AWP36" s="16"/>
      <c r="AWQ36" s="16"/>
      <c r="AWR36" s="16"/>
      <c r="AWS36" s="16"/>
      <c r="AWT36" s="16"/>
      <c r="AWU36" s="16"/>
      <c r="AWV36" s="16"/>
      <c r="AWW36" s="16"/>
      <c r="AWX36" s="16"/>
      <c r="AWY36" s="16"/>
      <c r="AWZ36" s="16"/>
      <c r="AXA36" s="16"/>
      <c r="AXB36" s="16"/>
      <c r="AXC36" s="16"/>
      <c r="AXD36" s="16"/>
      <c r="AXE36" s="16"/>
      <c r="AXF36" s="16"/>
      <c r="AXG36" s="16"/>
      <c r="AXH36" s="16"/>
      <c r="AXI36" s="16"/>
      <c r="AXJ36" s="16"/>
      <c r="AXK36" s="16"/>
      <c r="AXL36" s="16"/>
      <c r="AXM36" s="16"/>
      <c r="AXN36" s="16"/>
      <c r="AXO36" s="16"/>
      <c r="AXP36" s="16"/>
      <c r="AXQ36" s="16"/>
      <c r="AXR36" s="16"/>
      <c r="AXS36" s="16"/>
      <c r="AXT36" s="16"/>
      <c r="AXU36" s="16"/>
      <c r="AXV36" s="16"/>
      <c r="AXW36" s="16"/>
      <c r="AXX36" s="16"/>
      <c r="AXY36" s="16"/>
      <c r="AXZ36" s="16"/>
      <c r="AYA36" s="16"/>
      <c r="AYB36" s="16"/>
      <c r="AYC36" s="16"/>
      <c r="AYD36" s="16"/>
      <c r="AYE36" s="16"/>
      <c r="AYF36" s="16"/>
      <c r="AYG36" s="16"/>
      <c r="AYH36" s="16"/>
      <c r="AYI36" s="16"/>
      <c r="AYJ36" s="16"/>
      <c r="AYK36" s="16"/>
      <c r="AYL36" s="16"/>
      <c r="AYM36" s="16"/>
      <c r="AYN36" s="16"/>
      <c r="AYO36" s="16"/>
      <c r="AYP36" s="16"/>
      <c r="AYQ36" s="16"/>
      <c r="AYR36" s="16"/>
      <c r="AYS36" s="16"/>
      <c r="AYT36" s="16"/>
      <c r="AYU36" s="16"/>
      <c r="AYV36" s="16"/>
      <c r="AYW36" s="16"/>
      <c r="AYX36" s="16"/>
      <c r="AYY36" s="16"/>
      <c r="AYZ36" s="16"/>
      <c r="AZA36" s="16"/>
      <c r="AZB36" s="16"/>
      <c r="AZC36" s="16"/>
      <c r="AZD36" s="16"/>
      <c r="AZE36" s="16"/>
      <c r="AZF36" s="16"/>
      <c r="AZG36" s="16"/>
      <c r="AZH36" s="16"/>
      <c r="AZI36" s="16"/>
      <c r="AZJ36" s="16"/>
      <c r="AZK36" s="16"/>
      <c r="AZL36" s="16"/>
      <c r="AZM36" s="16"/>
      <c r="AZN36" s="16"/>
      <c r="AZO36" s="16"/>
      <c r="AZP36" s="16"/>
      <c r="AZQ36" s="16"/>
      <c r="AZR36" s="16"/>
      <c r="AZS36" s="16"/>
      <c r="AZT36" s="16"/>
      <c r="AZU36" s="16"/>
      <c r="AZV36" s="16"/>
      <c r="AZW36" s="16"/>
      <c r="AZX36" s="16"/>
      <c r="AZY36" s="16"/>
      <c r="AZZ36" s="16"/>
      <c r="BAA36" s="16"/>
      <c r="BAB36" s="16"/>
      <c r="BAC36" s="16"/>
      <c r="BAD36" s="16"/>
      <c r="BAE36" s="16"/>
      <c r="BAF36" s="16"/>
      <c r="BAG36" s="16"/>
      <c r="BAH36" s="16"/>
      <c r="BAI36" s="16"/>
      <c r="BAJ36" s="16"/>
      <c r="BAK36" s="16"/>
      <c r="BAL36" s="16"/>
      <c r="BAM36" s="16"/>
      <c r="BAN36" s="16"/>
      <c r="BAO36" s="16"/>
      <c r="BAP36" s="16"/>
      <c r="BAQ36" s="16"/>
      <c r="BAR36" s="16"/>
      <c r="BAS36" s="16"/>
      <c r="BAT36" s="16"/>
      <c r="BAU36" s="16"/>
      <c r="BAV36" s="16"/>
      <c r="BAW36" s="16"/>
      <c r="BAX36" s="16"/>
      <c r="BAY36" s="16"/>
      <c r="BAZ36" s="16"/>
      <c r="BBA36" s="16"/>
      <c r="BBB36" s="16"/>
      <c r="BBC36" s="16"/>
      <c r="BBD36" s="16"/>
      <c r="BBE36" s="16"/>
      <c r="BBF36" s="16"/>
      <c r="BBG36" s="16"/>
      <c r="BBH36" s="16"/>
      <c r="BBI36" s="16"/>
      <c r="BBJ36" s="16"/>
      <c r="BBK36" s="16"/>
      <c r="BBL36" s="16"/>
      <c r="BBM36" s="16"/>
      <c r="BBN36" s="16"/>
      <c r="BBO36" s="16"/>
      <c r="BBP36" s="16"/>
      <c r="BBQ36" s="16"/>
      <c r="BBR36" s="16"/>
      <c r="BBS36" s="16"/>
      <c r="BBT36" s="16"/>
      <c r="BBU36" s="16"/>
      <c r="BBV36" s="16"/>
      <c r="BBW36" s="16"/>
      <c r="BBX36" s="16"/>
      <c r="BBY36" s="16"/>
      <c r="BBZ36" s="16"/>
      <c r="BCA36" s="16"/>
      <c r="BCB36" s="16"/>
      <c r="BCC36" s="16"/>
      <c r="BCD36" s="16"/>
      <c r="BCE36" s="16"/>
      <c r="BCF36" s="16"/>
      <c r="BCG36" s="16"/>
      <c r="BCH36" s="16"/>
      <c r="BCI36" s="16"/>
      <c r="BCJ36" s="16"/>
      <c r="BCK36" s="16"/>
      <c r="BCL36" s="16"/>
      <c r="BCM36" s="16"/>
      <c r="BCN36" s="16"/>
      <c r="BCO36" s="16"/>
      <c r="BCP36" s="16"/>
      <c r="BCQ36" s="16"/>
      <c r="BCR36" s="16"/>
      <c r="BCS36" s="16"/>
      <c r="BCT36" s="16"/>
      <c r="BCU36" s="16"/>
      <c r="BCV36" s="16"/>
      <c r="BCW36" s="16"/>
      <c r="BCX36" s="16"/>
      <c r="BCY36" s="16"/>
      <c r="BCZ36" s="16"/>
      <c r="BDA36" s="16"/>
      <c r="BDB36" s="16"/>
      <c r="BDC36" s="16"/>
      <c r="BDD36" s="16"/>
      <c r="BDE36" s="16"/>
      <c r="BDF36" s="16"/>
      <c r="BDG36" s="16"/>
      <c r="BDH36" s="16"/>
      <c r="BDI36" s="16"/>
      <c r="BDJ36" s="16"/>
      <c r="BDK36" s="16"/>
      <c r="BDL36" s="16"/>
      <c r="BDM36" s="16"/>
      <c r="BDN36" s="16"/>
      <c r="BDO36" s="16"/>
      <c r="BDP36" s="16"/>
      <c r="BDQ36" s="16"/>
      <c r="BDR36" s="16"/>
      <c r="BDS36" s="16"/>
      <c r="BDT36" s="16"/>
      <c r="BDU36" s="16"/>
      <c r="BDV36" s="16"/>
      <c r="BDW36" s="16"/>
      <c r="BDX36" s="16"/>
      <c r="BDY36" s="16"/>
      <c r="BDZ36" s="16"/>
      <c r="BEA36" s="16"/>
      <c r="BEB36" s="16"/>
      <c r="BEC36" s="16"/>
      <c r="BED36" s="16"/>
      <c r="BEE36" s="16"/>
      <c r="BEF36" s="16"/>
      <c r="BEG36" s="16"/>
      <c r="BEH36" s="16"/>
      <c r="BEI36" s="16"/>
      <c r="BEJ36" s="16"/>
      <c r="BEK36" s="16"/>
      <c r="BEL36" s="16"/>
      <c r="BEM36" s="16"/>
      <c r="BEN36" s="16"/>
      <c r="BEO36" s="16"/>
      <c r="BEP36" s="16"/>
      <c r="BEQ36" s="16"/>
      <c r="BER36" s="16"/>
      <c r="BES36" s="16"/>
      <c r="BET36" s="16"/>
      <c r="BEU36" s="16"/>
      <c r="BEV36" s="16"/>
      <c r="BEW36" s="16"/>
      <c r="BEX36" s="16"/>
      <c r="BEY36" s="16"/>
      <c r="BEZ36" s="16"/>
      <c r="BFA36" s="16"/>
      <c r="BFB36" s="16"/>
      <c r="BFC36" s="16"/>
      <c r="BFD36" s="16"/>
      <c r="BFE36" s="16"/>
      <c r="BFF36" s="16"/>
      <c r="BFG36" s="16"/>
      <c r="BFH36" s="16"/>
      <c r="BFI36" s="16"/>
      <c r="BFJ36" s="16"/>
      <c r="BFK36" s="16"/>
      <c r="BFL36" s="16"/>
      <c r="BFM36" s="16"/>
      <c r="BFN36" s="16"/>
      <c r="BFO36" s="16"/>
      <c r="BFP36" s="16"/>
      <c r="BFQ36" s="16"/>
      <c r="BFR36" s="16"/>
      <c r="BFS36" s="16"/>
      <c r="BFT36" s="16"/>
      <c r="BFU36" s="16"/>
      <c r="BFV36" s="16"/>
      <c r="BFW36" s="16"/>
      <c r="BFX36" s="16"/>
      <c r="BFY36" s="16"/>
      <c r="BFZ36" s="16"/>
      <c r="BGA36" s="16"/>
      <c r="BGB36" s="16"/>
      <c r="BGC36" s="16"/>
      <c r="BGD36" s="16"/>
      <c r="BGE36" s="16"/>
      <c r="BGF36" s="16"/>
      <c r="BGG36" s="16"/>
      <c r="BGH36" s="16"/>
      <c r="BGI36" s="16"/>
    </row>
    <row r="37" spans="1:1543" s="16" customFormat="1" ht="24" customHeight="1" x14ac:dyDescent="0.25">
      <c r="A37" s="259" t="s">
        <v>19</v>
      </c>
      <c r="B37" s="121"/>
      <c r="C37" s="260" t="s">
        <v>43</v>
      </c>
      <c r="D37" s="281"/>
      <c r="E37" s="101"/>
      <c r="F37" s="101"/>
      <c r="G37" s="102"/>
      <c r="H37" s="100">
        <f>SUM(H38:H39)</f>
        <v>231</v>
      </c>
      <c r="I37" s="100">
        <f>SUM(I38:I39)</f>
        <v>231</v>
      </c>
      <c r="J37" s="87">
        <f t="shared" si="3"/>
        <v>0</v>
      </c>
      <c r="K37" s="86">
        <f t="shared" si="1"/>
        <v>1</v>
      </c>
      <c r="L37" s="100">
        <f>SUM(L38:L39)</f>
        <v>231</v>
      </c>
      <c r="M37" s="100">
        <f>SUM(M38:M39)</f>
        <v>160</v>
      </c>
      <c r="N37" s="87">
        <f t="shared" si="2"/>
        <v>-71</v>
      </c>
      <c r="O37" s="86">
        <f t="shared" si="4"/>
        <v>0.69264069264069261</v>
      </c>
      <c r="P37" s="86">
        <f>PRODUCT(H37,1/H61)</f>
        <v>2.4350574910748821E-4</v>
      </c>
      <c r="Q37" s="86">
        <f>PRODUCT(L37,1/L61)</f>
        <v>1.9870306253030545E-4</v>
      </c>
      <c r="R37" s="86">
        <f>PRODUCT(M37,1/M61)</f>
        <v>1.6090264776368954E-4</v>
      </c>
      <c r="S37" s="82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</row>
    <row r="38" spans="1:1543" s="16" customFormat="1" ht="27.6" x14ac:dyDescent="0.25">
      <c r="A38" s="69"/>
      <c r="B38" s="330" t="s">
        <v>21</v>
      </c>
      <c r="C38" s="331" t="s">
        <v>253</v>
      </c>
      <c r="D38" s="281"/>
      <c r="E38" s="101"/>
      <c r="F38" s="101"/>
      <c r="G38" s="102"/>
      <c r="H38" s="100">
        <v>0</v>
      </c>
      <c r="I38" s="100">
        <v>0</v>
      </c>
      <c r="J38" s="87"/>
      <c r="K38" s="86"/>
      <c r="L38" s="100">
        <v>0</v>
      </c>
      <c r="M38" s="100">
        <v>0</v>
      </c>
      <c r="N38" s="87">
        <f t="shared" si="2"/>
        <v>0</v>
      </c>
      <c r="O38" s="86" t="e">
        <f t="shared" si="4"/>
        <v>#DIV/0!</v>
      </c>
      <c r="P38" s="86">
        <f>PRODUCT(H38,1/H61)</f>
        <v>0</v>
      </c>
      <c r="Q38" s="86">
        <f>PRODUCT(L38,1/L61)</f>
        <v>0</v>
      </c>
      <c r="R38" s="86">
        <f>PRODUCT(M38,1/M61)</f>
        <v>0</v>
      </c>
      <c r="S38" s="82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</row>
    <row r="39" spans="1:1543" s="16" customFormat="1" ht="30" customHeight="1" x14ac:dyDescent="0.25">
      <c r="A39" s="69"/>
      <c r="B39" s="131" t="s">
        <v>23</v>
      </c>
      <c r="C39" s="129" t="s">
        <v>81</v>
      </c>
      <c r="D39" s="77"/>
      <c r="E39" s="77"/>
      <c r="F39" s="77"/>
      <c r="G39" s="78"/>
      <c r="H39" s="89">
        <v>231</v>
      </c>
      <c r="I39" s="89">
        <v>231</v>
      </c>
      <c r="J39" s="90">
        <f t="shared" si="3"/>
        <v>0</v>
      </c>
      <c r="K39" s="85">
        <f t="shared" si="1"/>
        <v>1</v>
      </c>
      <c r="L39" s="89">
        <v>231</v>
      </c>
      <c r="M39" s="89">
        <v>160</v>
      </c>
      <c r="N39" s="87">
        <f t="shared" si="2"/>
        <v>-71</v>
      </c>
      <c r="O39" s="85">
        <f t="shared" si="4"/>
        <v>0.69264069264069261</v>
      </c>
      <c r="P39" s="85">
        <f>PRODUCT(H39,1/H61)</f>
        <v>2.4350574910748821E-4</v>
      </c>
      <c r="Q39" s="85">
        <f>PRODUCT(L39,1/L61)</f>
        <v>1.9870306253030545E-4</v>
      </c>
      <c r="R39" s="85">
        <f>PRODUCT(M39,1/M61)</f>
        <v>1.6090264776368954E-4</v>
      </c>
      <c r="S39" s="82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</row>
    <row r="40" spans="1:1543" s="16" customFormat="1" ht="16.5" customHeight="1" x14ac:dyDescent="0.25">
      <c r="A40" s="268" t="s">
        <v>26</v>
      </c>
      <c r="B40" s="121"/>
      <c r="C40" s="127" t="s">
        <v>44</v>
      </c>
      <c r="D40" s="45"/>
      <c r="E40" s="45"/>
      <c r="F40" s="45"/>
      <c r="G40" s="46"/>
      <c r="H40" s="91">
        <f>SUM(H41:H45)</f>
        <v>476824.30000000005</v>
      </c>
      <c r="I40" s="91">
        <f>SUM(I41:I45)</f>
        <v>515762.7</v>
      </c>
      <c r="J40" s="87">
        <f t="shared" si="3"/>
        <v>38938.399999999965</v>
      </c>
      <c r="K40" s="86">
        <f t="shared" si="1"/>
        <v>1.0816619455006802</v>
      </c>
      <c r="L40" s="91">
        <f>SUM(L41:L45)</f>
        <v>515762.7</v>
      </c>
      <c r="M40" s="91">
        <f>SUM(M41:M45)</f>
        <v>455949.89999999997</v>
      </c>
      <c r="N40" s="87">
        <f t="shared" si="2"/>
        <v>-59812.800000000047</v>
      </c>
      <c r="O40" s="86">
        <f t="shared" si="4"/>
        <v>0.88403038839373227</v>
      </c>
      <c r="P40" s="86">
        <f>PRODUCT(H40,1/H61)</f>
        <v>0.50263834789676931</v>
      </c>
      <c r="Q40" s="86">
        <f>PRODUCT(L40,1/L61)</f>
        <v>0.44365206938917395</v>
      </c>
      <c r="R40" s="86">
        <f>PRODUCT(M40,1/M61)</f>
        <v>0.45852216348493419</v>
      </c>
      <c r="S40" s="82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</row>
    <row r="41" spans="1:1543" s="16" customFormat="1" ht="13.8" x14ac:dyDescent="0.25">
      <c r="A41" s="69"/>
      <c r="B41" s="132" t="s">
        <v>20</v>
      </c>
      <c r="C41" s="265" t="s">
        <v>45</v>
      </c>
      <c r="D41" s="254"/>
      <c r="E41" s="33"/>
      <c r="F41" s="33"/>
      <c r="G41" s="39"/>
      <c r="H41" s="89">
        <v>86974.399999999994</v>
      </c>
      <c r="I41" s="89">
        <v>93091.6</v>
      </c>
      <c r="J41" s="90">
        <f t="shared" si="3"/>
        <v>6117.2000000000116</v>
      </c>
      <c r="K41" s="85">
        <f t="shared" si="1"/>
        <v>1.0703333394654062</v>
      </c>
      <c r="L41" s="89">
        <v>93091.6</v>
      </c>
      <c r="M41" s="89">
        <v>77221.899999999994</v>
      </c>
      <c r="N41" s="87">
        <f t="shared" si="2"/>
        <v>-15869.700000000012</v>
      </c>
      <c r="O41" s="85">
        <f t="shared" si="4"/>
        <v>0.82952597226817448</v>
      </c>
      <c r="P41" s="85">
        <f>PRODUCT(H41,1/H61)</f>
        <v>9.1682971537551172E-2</v>
      </c>
      <c r="Q41" s="85">
        <f>PRODUCT(L41,1/L61)</f>
        <v>8.0076129938728077E-2</v>
      </c>
      <c r="R41" s="85">
        <f>PRODUCT(M41,1/M61)</f>
        <v>7.7657551095892854E-2</v>
      </c>
      <c r="S41" s="82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</row>
    <row r="42" spans="1:1543" s="16" customFormat="1" ht="13.8" x14ac:dyDescent="0.25">
      <c r="A42" s="69"/>
      <c r="B42" s="132" t="s">
        <v>30</v>
      </c>
      <c r="C42" s="265" t="s">
        <v>46</v>
      </c>
      <c r="D42" s="254"/>
      <c r="E42" s="33"/>
      <c r="F42" s="33"/>
      <c r="G42" s="39"/>
      <c r="H42" s="89">
        <v>328862.40000000002</v>
      </c>
      <c r="I42" s="89">
        <v>355199.4</v>
      </c>
      <c r="J42" s="90">
        <f t="shared" si="3"/>
        <v>26337</v>
      </c>
      <c r="K42" s="85">
        <f t="shared" si="1"/>
        <v>1.0800851663188007</v>
      </c>
      <c r="L42" s="89">
        <v>355199.4</v>
      </c>
      <c r="M42" s="89">
        <v>323056.59999999998</v>
      </c>
      <c r="N42" s="87">
        <f t="shared" si="2"/>
        <v>-32142.800000000047</v>
      </c>
      <c r="O42" s="85">
        <f t="shared" si="4"/>
        <v>0.90950773002431862</v>
      </c>
      <c r="P42" s="85">
        <f>PRODUCT(H42,1/H61)</f>
        <v>0.34666616911379411</v>
      </c>
      <c r="Q42" s="85">
        <f>PRODUCT(L42,1/L61)</f>
        <v>0.30553769951916443</v>
      </c>
      <c r="R42" s="85">
        <f>PRODUCT(M42,1/M61)</f>
        <v>0.32487913948459468</v>
      </c>
      <c r="S42" s="82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</row>
    <row r="43" spans="1:1543" s="16" customFormat="1" ht="13.8" x14ac:dyDescent="0.25">
      <c r="A43" s="69"/>
      <c r="B43" s="132" t="s">
        <v>21</v>
      </c>
      <c r="C43" s="265" t="s">
        <v>250</v>
      </c>
      <c r="D43" s="254"/>
      <c r="E43" s="33"/>
      <c r="F43" s="33"/>
      <c r="G43" s="39"/>
      <c r="H43" s="89">
        <v>52416.3</v>
      </c>
      <c r="I43" s="89">
        <v>60710.400000000001</v>
      </c>
      <c r="J43" s="90">
        <f t="shared" si="3"/>
        <v>8294.0999999999985</v>
      </c>
      <c r="K43" s="85">
        <f t="shared" si="1"/>
        <v>1.1582351291487571</v>
      </c>
      <c r="L43" s="89">
        <v>60710.400000000001</v>
      </c>
      <c r="M43" s="89">
        <v>49309.8</v>
      </c>
      <c r="N43" s="87">
        <f t="shared" si="2"/>
        <v>-11400.599999999999</v>
      </c>
      <c r="O43" s="85">
        <f t="shared" si="4"/>
        <v>0.81221339342188492</v>
      </c>
      <c r="P43" s="85">
        <f>PRODUCT(H43,1/H61)</f>
        <v>5.5253984402349937E-2</v>
      </c>
      <c r="Q43" s="85">
        <f>PRODUCT(L43,1/L61)</f>
        <v>5.2222261504068647E-2</v>
      </c>
      <c r="R43" s="85">
        <f>PRODUCT(M43,1/M61)</f>
        <v>4.958798362936237E-2</v>
      </c>
      <c r="S43" s="82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</row>
    <row r="44" spans="1:1543" s="16" customFormat="1" ht="16.5" customHeight="1" x14ac:dyDescent="0.25">
      <c r="A44" s="69"/>
      <c r="B44" s="132" t="s">
        <v>25</v>
      </c>
      <c r="C44" s="265" t="s">
        <v>47</v>
      </c>
      <c r="D44" s="254"/>
      <c r="E44" s="33"/>
      <c r="F44" s="33"/>
      <c r="G44" s="39"/>
      <c r="H44" s="89">
        <v>3722.8</v>
      </c>
      <c r="I44" s="89">
        <v>3969.1</v>
      </c>
      <c r="J44" s="90">
        <f t="shared" si="3"/>
        <v>246.29999999999973</v>
      </c>
      <c r="K44" s="85">
        <f t="shared" si="1"/>
        <v>1.0661598796604705</v>
      </c>
      <c r="L44" s="89">
        <v>3969.1</v>
      </c>
      <c r="M44" s="89">
        <v>3913</v>
      </c>
      <c r="N44" s="90">
        <f t="shared" si="2"/>
        <v>-56.099999999999909</v>
      </c>
      <c r="O44" s="85">
        <f t="shared" si="4"/>
        <v>0.98586581340858137</v>
      </c>
      <c r="P44" s="85">
        <f>PRODUCT(H44,1/H61)</f>
        <v>3.9243428691660481E-3</v>
      </c>
      <c r="Q44" s="85">
        <f>PRODUCT(L44,1/L61)</f>
        <v>3.4141659112079453E-3</v>
      </c>
      <c r="R44" s="85">
        <f>PRODUCT(M44,1/M61)</f>
        <v>3.9350753793707324E-3</v>
      </c>
      <c r="S44" s="82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</row>
    <row r="45" spans="1:1543" s="16" customFormat="1" ht="13.8" x14ac:dyDescent="0.25">
      <c r="A45" s="69"/>
      <c r="B45" s="132" t="s">
        <v>28</v>
      </c>
      <c r="C45" s="280" t="s">
        <v>48</v>
      </c>
      <c r="D45" s="257"/>
      <c r="E45" s="77"/>
      <c r="F45" s="77"/>
      <c r="G45" s="78"/>
      <c r="H45" s="89">
        <v>4848.3999999999996</v>
      </c>
      <c r="I45" s="90">
        <v>2792.2</v>
      </c>
      <c r="J45" s="16">
        <f t="shared" si="3"/>
        <v>-2056.1999999999998</v>
      </c>
      <c r="K45" s="85" t="e">
        <f>PRODUCT(H45,1/#REF!)</f>
        <v>#REF!</v>
      </c>
      <c r="L45" s="90">
        <v>2792.2</v>
      </c>
      <c r="M45" s="89">
        <v>2448.6</v>
      </c>
      <c r="N45" s="87">
        <f t="shared" si="2"/>
        <v>-343.59999999999991</v>
      </c>
      <c r="O45" s="85">
        <f t="shared" si="4"/>
        <v>0.87694291239882527</v>
      </c>
      <c r="P45" s="85" t="e">
        <f>PRODUCT(#REF!,1/H61)</f>
        <v>#REF!</v>
      </c>
      <c r="Q45" s="85">
        <f>PRODUCT(L45,1/L61)</f>
        <v>2.4018125160048436E-3</v>
      </c>
      <c r="R45" s="85">
        <f>PRODUCT(M45,1/M61)</f>
        <v>2.4624138957135638E-3</v>
      </c>
      <c r="S45" s="82"/>
      <c r="T45" s="8"/>
      <c r="U45" s="8"/>
      <c r="V45" s="8"/>
      <c r="W45" s="8"/>
      <c r="X45" s="8"/>
      <c r="Y45" s="8"/>
      <c r="Z45" s="8"/>
      <c r="AA45" s="104"/>
      <c r="AB45" s="104"/>
      <c r="AC45" s="104"/>
      <c r="AD45" s="104"/>
      <c r="AE45" s="104"/>
      <c r="AF45" s="104"/>
      <c r="AG45" s="104"/>
      <c r="AH45" s="104"/>
      <c r="AI45" s="104"/>
      <c r="AJ45" s="104"/>
      <c r="AK45" s="104"/>
      <c r="AL45" s="104"/>
      <c r="AM45" s="104"/>
      <c r="AN45" s="104"/>
      <c r="AO45" s="104"/>
      <c r="AP45" s="104"/>
      <c r="AQ45" s="104"/>
      <c r="AR45" s="104"/>
      <c r="AS45" s="104"/>
      <c r="AT45" s="104"/>
      <c r="AU45" s="104"/>
      <c r="AV45" s="104"/>
      <c r="AW45" s="104"/>
      <c r="AX45" s="104"/>
      <c r="AY45" s="104"/>
      <c r="AZ45" s="104"/>
      <c r="BA45" s="104"/>
      <c r="BB45" s="104"/>
      <c r="BC45" s="104"/>
      <c r="BD45" s="104"/>
      <c r="BE45" s="104"/>
      <c r="BF45" s="104"/>
      <c r="BG45" s="104"/>
      <c r="BH45" s="104"/>
      <c r="BI45" s="104"/>
      <c r="BJ45" s="104"/>
      <c r="BK45" s="104"/>
      <c r="BL45" s="104"/>
      <c r="BM45" s="104"/>
      <c r="BN45" s="104"/>
      <c r="BO45" s="104"/>
      <c r="BP45" s="104"/>
      <c r="BQ45" s="104"/>
      <c r="BR45" s="104"/>
      <c r="BS45" s="104"/>
      <c r="BT45" s="104"/>
      <c r="BU45" s="104"/>
      <c r="BV45" s="104"/>
      <c r="BW45" s="104"/>
      <c r="BX45" s="104"/>
      <c r="BY45" s="104"/>
      <c r="BZ45" s="104"/>
      <c r="CA45" s="104"/>
      <c r="CB45" s="104"/>
      <c r="CC45" s="104"/>
      <c r="CD45" s="104"/>
      <c r="CE45" s="104"/>
      <c r="CF45" s="104"/>
      <c r="CG45" s="104"/>
      <c r="CH45" s="104"/>
      <c r="CI45" s="104"/>
      <c r="CJ45" s="104"/>
      <c r="CK45" s="104"/>
      <c r="CL45" s="104"/>
      <c r="CM45" s="104"/>
      <c r="CN45" s="104"/>
      <c r="CO45" s="104"/>
      <c r="CP45" s="104"/>
      <c r="CQ45" s="104"/>
      <c r="CR45" s="104"/>
      <c r="CS45" s="104"/>
      <c r="CT45" s="104"/>
      <c r="CU45" s="104"/>
      <c r="CV45" s="104"/>
      <c r="CW45" s="104"/>
      <c r="CX45" s="104"/>
      <c r="CY45" s="104"/>
      <c r="CZ45" s="104"/>
      <c r="DA45" s="104"/>
      <c r="DB45" s="104"/>
      <c r="DC45" s="104"/>
      <c r="DD45" s="31"/>
      <c r="DE45" s="31"/>
      <c r="DF45" s="31"/>
      <c r="DG45" s="31"/>
      <c r="DH45" s="31"/>
      <c r="DI45" s="31"/>
      <c r="DJ45" s="31"/>
      <c r="DK45" s="31"/>
      <c r="DL45" s="31"/>
      <c r="DM45" s="31"/>
      <c r="DN45" s="31"/>
      <c r="DO45" s="31"/>
      <c r="DP45" s="31"/>
      <c r="DQ45" s="31"/>
      <c r="DR45" s="31"/>
      <c r="DS45" s="31"/>
      <c r="DT45" s="31"/>
      <c r="DU45" s="31"/>
      <c r="DV45" s="31"/>
      <c r="DW45" s="31"/>
      <c r="DX45" s="31"/>
      <c r="DY45" s="31"/>
      <c r="DZ45" s="31"/>
      <c r="EA45" s="31"/>
      <c r="EB45" s="31"/>
      <c r="EC45" s="31"/>
      <c r="ED45" s="31"/>
      <c r="EE45" s="31"/>
      <c r="EF45" s="31"/>
      <c r="EG45" s="31"/>
      <c r="EH45" s="31"/>
      <c r="EI45" s="31"/>
      <c r="EJ45" s="31"/>
      <c r="EK45" s="31"/>
      <c r="EL45" s="31"/>
      <c r="EM45" s="31"/>
      <c r="EN45" s="31"/>
      <c r="EO45" s="31"/>
      <c r="EP45" s="31"/>
      <c r="EQ45" s="31"/>
      <c r="ER45" s="31"/>
      <c r="ES45" s="31"/>
      <c r="ET45" s="31"/>
      <c r="EU45" s="31"/>
      <c r="EV45" s="31"/>
      <c r="EW45" s="31"/>
      <c r="EX45" s="31"/>
      <c r="EY45" s="31"/>
      <c r="EZ45" s="31"/>
      <c r="FA45" s="31"/>
      <c r="FB45" s="31"/>
      <c r="FC45" s="31"/>
      <c r="FD45" s="31"/>
      <c r="FE45" s="31"/>
      <c r="FF45" s="31"/>
      <c r="FG45" s="31"/>
      <c r="FH45" s="31"/>
      <c r="FI45" s="31"/>
      <c r="FJ45" s="31"/>
      <c r="FK45" s="31"/>
      <c r="FL45" s="31"/>
      <c r="FM45" s="31"/>
      <c r="FN45" s="31"/>
      <c r="FO45" s="31"/>
      <c r="FP45" s="31"/>
      <c r="FQ45" s="31"/>
      <c r="FR45" s="31"/>
      <c r="FS45" s="31"/>
      <c r="FT45" s="31"/>
      <c r="FU45" s="31"/>
      <c r="FV45" s="31"/>
      <c r="FW45" s="31"/>
      <c r="FX45" s="31"/>
      <c r="FY45" s="31"/>
      <c r="FZ45" s="31"/>
      <c r="GA45" s="31"/>
      <c r="GB45" s="31"/>
      <c r="GC45" s="31"/>
      <c r="GD45" s="31"/>
      <c r="GE45" s="31"/>
      <c r="GF45" s="31"/>
      <c r="GG45" s="31"/>
      <c r="GH45" s="31"/>
      <c r="GI45" s="31"/>
      <c r="GJ45" s="31"/>
      <c r="GK45" s="31"/>
      <c r="GL45" s="31"/>
      <c r="GM45" s="31"/>
      <c r="GN45" s="31"/>
      <c r="GO45" s="31"/>
      <c r="GP45" s="31"/>
      <c r="GQ45" s="31"/>
      <c r="GR45" s="31"/>
      <c r="GS45" s="31"/>
      <c r="GT45" s="31"/>
      <c r="GU45" s="31"/>
      <c r="GV45" s="31"/>
      <c r="GW45" s="31"/>
      <c r="GX45" s="31"/>
      <c r="GY45" s="31"/>
      <c r="GZ45" s="31"/>
      <c r="HA45" s="31"/>
      <c r="HB45" s="31"/>
      <c r="HC45" s="31"/>
      <c r="HD45" s="31"/>
      <c r="HE45" s="31"/>
      <c r="HF45" s="31"/>
      <c r="HG45" s="31"/>
      <c r="HH45" s="31"/>
      <c r="HI45" s="31"/>
      <c r="HJ45" s="31"/>
      <c r="HK45" s="31"/>
      <c r="HL45" s="31"/>
      <c r="HM45" s="31"/>
      <c r="HN45" s="31"/>
      <c r="HO45" s="31"/>
      <c r="HP45" s="31"/>
      <c r="HQ45" s="31"/>
      <c r="HR45" s="31"/>
      <c r="HS45" s="31"/>
      <c r="HT45" s="31"/>
      <c r="HU45" s="31"/>
      <c r="HV45" s="31"/>
      <c r="HW45" s="31"/>
      <c r="HX45" s="31"/>
      <c r="HY45" s="31"/>
      <c r="HZ45" s="31"/>
      <c r="IA45" s="31"/>
      <c r="IB45" s="31"/>
      <c r="IC45" s="31"/>
      <c r="ID45" s="31"/>
      <c r="IE45" s="31"/>
      <c r="IF45" s="31"/>
      <c r="IG45" s="31"/>
      <c r="IH45" s="31"/>
      <c r="II45" s="31"/>
      <c r="IJ45" s="31"/>
      <c r="IK45" s="31"/>
      <c r="IL45" s="31"/>
      <c r="IM45" s="31"/>
      <c r="IN45" s="31"/>
      <c r="IO45" s="31"/>
      <c r="IP45" s="31"/>
      <c r="IQ45" s="31"/>
      <c r="IR45" s="31"/>
      <c r="IS45" s="31"/>
      <c r="IT45" s="31"/>
      <c r="IU45" s="31"/>
      <c r="IV45" s="31"/>
      <c r="IW45" s="31"/>
      <c r="IX45" s="31"/>
      <c r="IY45" s="31"/>
      <c r="IZ45" s="31"/>
      <c r="JA45" s="31"/>
      <c r="JB45" s="31"/>
      <c r="JC45" s="31"/>
      <c r="JD45" s="31"/>
      <c r="JE45" s="31"/>
      <c r="JF45" s="31"/>
      <c r="JG45" s="31"/>
      <c r="JH45" s="31"/>
      <c r="JI45" s="31"/>
      <c r="JJ45" s="31"/>
      <c r="JK45" s="31"/>
      <c r="JL45" s="31"/>
      <c r="JM45" s="31"/>
      <c r="JN45" s="31"/>
      <c r="JO45" s="31"/>
      <c r="JP45" s="31"/>
      <c r="JQ45" s="31"/>
      <c r="JR45" s="31"/>
      <c r="JS45" s="31"/>
      <c r="JT45" s="31"/>
      <c r="JU45" s="31"/>
      <c r="JV45" s="31"/>
      <c r="JW45" s="31"/>
      <c r="JX45" s="31"/>
      <c r="JY45" s="31"/>
      <c r="JZ45" s="31"/>
      <c r="KA45" s="31"/>
      <c r="KB45" s="31"/>
      <c r="KC45" s="31"/>
      <c r="KD45" s="31"/>
      <c r="KE45" s="31"/>
      <c r="KF45" s="31"/>
      <c r="KG45" s="31"/>
      <c r="KH45" s="31"/>
      <c r="KI45" s="31"/>
      <c r="KJ45" s="31"/>
      <c r="KK45" s="31"/>
      <c r="KL45" s="31"/>
      <c r="KM45" s="31"/>
      <c r="KN45" s="31"/>
      <c r="KO45" s="31"/>
      <c r="KP45" s="31"/>
      <c r="KQ45" s="31"/>
      <c r="KR45" s="31"/>
      <c r="KS45" s="31"/>
      <c r="KT45" s="31"/>
      <c r="KU45" s="31"/>
      <c r="KV45" s="31"/>
      <c r="KW45" s="31"/>
      <c r="KX45" s="31"/>
      <c r="KY45" s="31"/>
      <c r="KZ45" s="31"/>
      <c r="LA45" s="31"/>
      <c r="LB45" s="31"/>
      <c r="LC45" s="31"/>
      <c r="LD45" s="31"/>
      <c r="LE45" s="31"/>
      <c r="LF45" s="31"/>
      <c r="LG45" s="31"/>
      <c r="LH45" s="31"/>
      <c r="LI45" s="31"/>
      <c r="LJ45" s="31"/>
      <c r="LK45" s="31"/>
      <c r="LL45" s="31"/>
      <c r="LM45" s="31"/>
      <c r="LN45" s="31"/>
      <c r="LO45" s="31"/>
      <c r="LP45" s="31"/>
      <c r="LQ45" s="31"/>
      <c r="LR45" s="31"/>
      <c r="LS45" s="31"/>
      <c r="LT45" s="31"/>
      <c r="LU45" s="31"/>
      <c r="LV45" s="31"/>
      <c r="LW45" s="31"/>
      <c r="LX45" s="31"/>
      <c r="LY45" s="31"/>
      <c r="LZ45" s="31"/>
      <c r="MA45" s="31"/>
      <c r="MB45" s="31"/>
      <c r="MC45" s="31"/>
      <c r="MD45" s="31"/>
      <c r="ME45" s="31"/>
      <c r="MF45" s="31"/>
      <c r="MG45" s="31"/>
      <c r="MH45" s="31"/>
      <c r="MI45" s="31"/>
      <c r="MJ45" s="31"/>
      <c r="MK45" s="31"/>
      <c r="ML45" s="31"/>
      <c r="MM45" s="31"/>
      <c r="MN45" s="31"/>
      <c r="MO45" s="31"/>
      <c r="MP45" s="31"/>
      <c r="MQ45" s="31"/>
      <c r="MR45" s="31"/>
      <c r="MS45" s="31"/>
      <c r="MT45" s="31"/>
      <c r="MU45" s="31"/>
      <c r="MV45" s="31"/>
      <c r="MW45" s="31"/>
      <c r="MX45" s="31"/>
      <c r="MY45" s="31"/>
      <c r="MZ45" s="31"/>
      <c r="NA45" s="31"/>
      <c r="NB45" s="31"/>
      <c r="NC45" s="31"/>
      <c r="ND45" s="31"/>
      <c r="NE45" s="31"/>
      <c r="NF45" s="31"/>
      <c r="NG45" s="31"/>
      <c r="NH45" s="31"/>
      <c r="NI45" s="31"/>
      <c r="NJ45" s="31"/>
      <c r="NK45" s="31"/>
      <c r="NL45" s="31"/>
      <c r="NM45" s="31"/>
      <c r="NN45" s="31"/>
      <c r="NO45" s="31"/>
      <c r="NP45" s="31"/>
      <c r="NQ45" s="31"/>
      <c r="NR45" s="31"/>
      <c r="NS45" s="31"/>
      <c r="NT45" s="31"/>
      <c r="NU45" s="31"/>
      <c r="NV45" s="31"/>
      <c r="NW45" s="31"/>
      <c r="NX45" s="31"/>
      <c r="NY45" s="31"/>
      <c r="NZ45" s="31"/>
      <c r="OA45" s="31"/>
      <c r="OB45" s="31"/>
      <c r="OC45" s="31"/>
      <c r="OD45" s="31"/>
      <c r="OE45" s="31"/>
      <c r="OF45" s="31"/>
      <c r="OG45" s="31"/>
      <c r="OH45" s="31"/>
      <c r="OI45" s="31"/>
      <c r="OJ45" s="31"/>
      <c r="OK45" s="31"/>
      <c r="OL45" s="31"/>
      <c r="OM45" s="31"/>
      <c r="ON45" s="31"/>
      <c r="OO45" s="31"/>
      <c r="OP45" s="31"/>
      <c r="OQ45" s="31"/>
      <c r="OR45" s="31"/>
      <c r="OS45" s="31"/>
      <c r="OT45" s="31"/>
      <c r="OU45" s="31"/>
      <c r="OV45" s="31"/>
      <c r="OW45" s="31"/>
      <c r="OX45" s="31"/>
      <c r="OY45" s="31"/>
      <c r="OZ45" s="31"/>
      <c r="PA45" s="31"/>
      <c r="PB45" s="31"/>
      <c r="PC45" s="31"/>
      <c r="PD45" s="31"/>
      <c r="PE45" s="31"/>
      <c r="PF45" s="31"/>
      <c r="PG45" s="31"/>
      <c r="PH45" s="31"/>
      <c r="PI45" s="31"/>
      <c r="PJ45" s="31"/>
      <c r="PK45" s="31"/>
      <c r="PL45" s="31"/>
      <c r="PM45" s="31"/>
      <c r="PN45" s="31"/>
      <c r="PO45" s="31"/>
      <c r="PP45" s="31"/>
      <c r="PQ45" s="31"/>
      <c r="PR45" s="31"/>
      <c r="PS45" s="31"/>
      <c r="PT45" s="31"/>
      <c r="PU45" s="31"/>
      <c r="PV45" s="31"/>
      <c r="PW45" s="31"/>
      <c r="PX45" s="31"/>
      <c r="PY45" s="31"/>
      <c r="PZ45" s="31"/>
      <c r="QA45" s="31"/>
      <c r="QB45" s="31"/>
      <c r="QC45" s="31"/>
      <c r="QD45" s="31"/>
      <c r="QE45" s="31"/>
      <c r="QF45" s="31"/>
      <c r="QG45" s="31"/>
      <c r="QH45" s="31"/>
      <c r="QI45" s="31"/>
      <c r="QJ45" s="31"/>
      <c r="QK45" s="31"/>
      <c r="QL45" s="31"/>
      <c r="QM45" s="31"/>
      <c r="QN45" s="31"/>
      <c r="QO45" s="31"/>
      <c r="QP45" s="31"/>
      <c r="QQ45" s="31"/>
      <c r="QR45" s="31"/>
      <c r="QS45" s="31"/>
      <c r="QT45" s="31"/>
      <c r="QU45" s="31"/>
      <c r="QV45" s="31"/>
      <c r="QW45" s="31"/>
      <c r="QX45" s="31"/>
      <c r="QY45" s="31"/>
      <c r="QZ45" s="31"/>
      <c r="RA45" s="31"/>
      <c r="RB45" s="31"/>
      <c r="RC45" s="31"/>
      <c r="RD45" s="31"/>
      <c r="RE45" s="31"/>
      <c r="RF45" s="31"/>
      <c r="RG45" s="31"/>
      <c r="RH45" s="31"/>
      <c r="RI45" s="31"/>
      <c r="RJ45" s="31"/>
      <c r="RK45" s="31"/>
      <c r="RL45" s="31"/>
      <c r="RM45" s="31"/>
      <c r="RN45" s="31"/>
      <c r="RO45" s="31"/>
      <c r="RP45" s="31"/>
      <c r="RQ45" s="31"/>
      <c r="RR45" s="31"/>
      <c r="RS45" s="31"/>
      <c r="RT45" s="31"/>
      <c r="RU45" s="31"/>
      <c r="RV45" s="31"/>
      <c r="RW45" s="31"/>
      <c r="RX45" s="31"/>
      <c r="RY45" s="31"/>
      <c r="RZ45" s="31"/>
      <c r="SA45" s="31"/>
      <c r="SB45" s="31"/>
      <c r="SC45" s="31"/>
      <c r="SD45" s="31"/>
      <c r="SE45" s="31"/>
      <c r="SF45" s="31"/>
      <c r="SG45" s="31"/>
      <c r="SH45" s="31"/>
      <c r="SI45" s="31"/>
      <c r="SJ45" s="31"/>
      <c r="SK45" s="31"/>
      <c r="SL45" s="31"/>
      <c r="SM45" s="31"/>
      <c r="SN45" s="31"/>
      <c r="SO45" s="31"/>
      <c r="SP45" s="31"/>
      <c r="SQ45" s="31"/>
      <c r="SR45" s="31"/>
      <c r="SS45" s="31"/>
      <c r="ST45" s="31"/>
      <c r="SU45" s="31"/>
      <c r="SV45" s="31"/>
      <c r="SW45" s="31"/>
      <c r="SX45" s="31"/>
      <c r="SY45" s="31"/>
      <c r="SZ45" s="31"/>
      <c r="TA45" s="31"/>
      <c r="TB45" s="31"/>
      <c r="TC45" s="31"/>
      <c r="TD45" s="31"/>
      <c r="TE45" s="31"/>
      <c r="TF45" s="31"/>
      <c r="TG45" s="31"/>
      <c r="TH45" s="31"/>
      <c r="TI45" s="31"/>
      <c r="TJ45" s="31"/>
      <c r="TK45" s="31"/>
      <c r="TL45" s="31"/>
      <c r="TM45" s="31"/>
      <c r="TN45" s="31"/>
      <c r="TO45" s="31"/>
      <c r="TP45" s="31"/>
      <c r="TQ45" s="31"/>
      <c r="TR45" s="31"/>
      <c r="TS45" s="31"/>
      <c r="TT45" s="31"/>
      <c r="TU45" s="31"/>
      <c r="TV45" s="31"/>
      <c r="TW45" s="31"/>
      <c r="TX45" s="31"/>
      <c r="TY45" s="31"/>
      <c r="TZ45" s="31"/>
      <c r="UA45" s="31"/>
      <c r="UB45" s="31"/>
      <c r="UC45" s="31"/>
      <c r="UD45" s="31"/>
      <c r="UE45" s="31"/>
      <c r="UF45" s="31"/>
      <c r="UG45" s="31"/>
      <c r="UH45" s="31"/>
      <c r="UI45" s="31"/>
      <c r="UJ45" s="31"/>
      <c r="UK45" s="31"/>
      <c r="UL45" s="31"/>
      <c r="UM45" s="31"/>
      <c r="UN45" s="31"/>
      <c r="UO45" s="31"/>
      <c r="UP45" s="31"/>
      <c r="UQ45" s="31"/>
      <c r="UR45" s="31"/>
      <c r="US45" s="31"/>
      <c r="UT45" s="31"/>
      <c r="UU45" s="31"/>
      <c r="UV45" s="31"/>
      <c r="UW45" s="31"/>
      <c r="UX45" s="31"/>
      <c r="UY45" s="31"/>
      <c r="UZ45" s="31"/>
      <c r="VA45" s="31"/>
      <c r="VB45" s="31"/>
      <c r="VC45" s="31"/>
      <c r="VD45" s="31"/>
      <c r="VE45" s="31"/>
      <c r="VF45" s="31"/>
      <c r="VG45" s="31"/>
      <c r="VH45" s="31"/>
      <c r="VI45" s="31"/>
      <c r="VJ45" s="31"/>
      <c r="VK45" s="31"/>
      <c r="VL45" s="31"/>
      <c r="VM45" s="31"/>
      <c r="VN45" s="31"/>
      <c r="VO45" s="31"/>
      <c r="VP45" s="31"/>
      <c r="VQ45" s="31"/>
      <c r="VR45" s="31"/>
      <c r="VS45" s="31"/>
      <c r="VT45" s="31"/>
      <c r="VU45" s="31"/>
      <c r="VV45" s="31"/>
      <c r="VW45" s="31"/>
      <c r="VX45" s="31"/>
      <c r="VY45" s="31"/>
      <c r="VZ45" s="31"/>
      <c r="WA45" s="31"/>
      <c r="WB45" s="31"/>
      <c r="WC45" s="31"/>
      <c r="WD45" s="31"/>
      <c r="WE45" s="31"/>
      <c r="WF45" s="31"/>
      <c r="WG45" s="31"/>
      <c r="WH45" s="31"/>
      <c r="WI45" s="31"/>
      <c r="WJ45" s="31"/>
      <c r="WK45" s="31"/>
      <c r="WL45" s="31"/>
      <c r="WM45" s="31"/>
      <c r="WN45" s="31"/>
      <c r="WO45" s="31"/>
      <c r="WP45" s="31"/>
      <c r="WQ45" s="31"/>
      <c r="WR45" s="31"/>
      <c r="WS45" s="31"/>
      <c r="WT45" s="31"/>
      <c r="WU45" s="31"/>
      <c r="WV45" s="31"/>
      <c r="WW45" s="31"/>
      <c r="WX45" s="31"/>
      <c r="WY45" s="31"/>
      <c r="WZ45" s="31"/>
      <c r="XA45" s="31"/>
      <c r="XB45" s="31"/>
      <c r="XC45" s="31"/>
      <c r="XD45" s="31"/>
      <c r="XE45" s="31"/>
      <c r="XF45" s="31"/>
      <c r="XG45" s="31"/>
      <c r="XH45" s="31"/>
      <c r="XI45" s="31"/>
      <c r="XJ45" s="31"/>
      <c r="XK45" s="31"/>
      <c r="XL45" s="31"/>
      <c r="XM45" s="31"/>
      <c r="XN45" s="31"/>
      <c r="XO45" s="31"/>
      <c r="XP45" s="31"/>
      <c r="XQ45" s="31"/>
      <c r="XR45" s="31"/>
      <c r="XS45" s="31"/>
      <c r="XT45" s="31"/>
      <c r="XU45" s="31"/>
      <c r="XV45" s="31"/>
      <c r="XW45" s="31"/>
      <c r="XX45" s="31"/>
      <c r="XY45" s="31"/>
      <c r="XZ45" s="31"/>
      <c r="YA45" s="31"/>
      <c r="YB45" s="31"/>
      <c r="YC45" s="31"/>
      <c r="YD45" s="31"/>
      <c r="YE45" s="31"/>
      <c r="YF45" s="31"/>
      <c r="YG45" s="31"/>
      <c r="YH45" s="31"/>
      <c r="YI45" s="31"/>
      <c r="YJ45" s="31"/>
      <c r="YK45" s="31"/>
      <c r="YL45" s="31"/>
      <c r="YM45" s="31"/>
      <c r="YN45" s="31"/>
      <c r="YO45" s="31"/>
      <c r="YP45" s="31"/>
      <c r="YQ45" s="31"/>
      <c r="YR45" s="31"/>
      <c r="YS45" s="31"/>
      <c r="YT45" s="31"/>
      <c r="YU45" s="31"/>
      <c r="YV45" s="31"/>
      <c r="YW45" s="31"/>
      <c r="YX45" s="31"/>
      <c r="YY45" s="31"/>
      <c r="YZ45" s="31"/>
      <c r="ZA45" s="31"/>
      <c r="ZB45" s="31"/>
      <c r="ZC45" s="31"/>
      <c r="ZD45" s="31"/>
      <c r="ZE45" s="31"/>
      <c r="ZF45" s="31"/>
      <c r="ZG45" s="31"/>
      <c r="ZH45" s="31"/>
      <c r="ZI45" s="31"/>
      <c r="ZJ45" s="31"/>
      <c r="ZK45" s="31"/>
      <c r="ZL45" s="31"/>
      <c r="ZM45" s="31"/>
      <c r="ZN45" s="31"/>
      <c r="ZO45" s="31"/>
      <c r="ZP45" s="31"/>
      <c r="ZQ45" s="31"/>
      <c r="ZR45" s="31"/>
      <c r="ZS45" s="31"/>
      <c r="ZT45" s="31"/>
      <c r="ZU45" s="31"/>
      <c r="ZV45" s="31"/>
      <c r="ZW45" s="31"/>
      <c r="ZX45" s="31"/>
      <c r="ZY45" s="31"/>
      <c r="ZZ45" s="31"/>
      <c r="AAA45" s="31"/>
      <c r="AAB45" s="31"/>
      <c r="AAC45" s="31"/>
      <c r="AAD45" s="31"/>
      <c r="AAE45" s="31"/>
      <c r="AAF45" s="31"/>
      <c r="AAG45" s="31"/>
      <c r="AAH45" s="31"/>
      <c r="AAI45" s="31"/>
      <c r="AAJ45" s="31"/>
      <c r="AAK45" s="31"/>
      <c r="AAL45" s="31"/>
      <c r="AAM45" s="31"/>
      <c r="AAN45" s="31"/>
      <c r="AAO45" s="31"/>
      <c r="AAP45" s="31"/>
      <c r="AAQ45" s="31"/>
      <c r="AAR45" s="31"/>
      <c r="AAS45" s="31"/>
      <c r="AAT45" s="31"/>
      <c r="AAU45" s="31"/>
      <c r="AAV45" s="31"/>
      <c r="AAW45" s="31"/>
      <c r="AAX45" s="31"/>
      <c r="AAY45" s="31"/>
      <c r="AAZ45" s="31"/>
      <c r="ABA45" s="31"/>
      <c r="ABB45" s="31"/>
      <c r="ABC45" s="31"/>
      <c r="ABD45" s="31"/>
      <c r="ABE45" s="31"/>
      <c r="ABF45" s="31"/>
      <c r="ABG45" s="31"/>
      <c r="ABH45" s="31"/>
      <c r="ABI45" s="31"/>
      <c r="ABJ45" s="31"/>
      <c r="ABK45" s="31"/>
      <c r="ABL45" s="31"/>
      <c r="ABM45" s="31"/>
      <c r="ABN45" s="31"/>
      <c r="ABO45" s="31"/>
      <c r="ABP45" s="31"/>
      <c r="ABQ45" s="31"/>
      <c r="ABR45" s="31"/>
      <c r="ABS45" s="31"/>
      <c r="ABT45" s="31"/>
      <c r="ABU45" s="31"/>
      <c r="ABV45" s="31"/>
      <c r="ABW45" s="31"/>
      <c r="ABX45" s="31"/>
      <c r="ABY45" s="31"/>
      <c r="ABZ45" s="31"/>
      <c r="ACA45" s="31"/>
      <c r="ACB45" s="31"/>
      <c r="ACC45" s="31"/>
      <c r="ACD45" s="31"/>
      <c r="ACE45" s="31"/>
      <c r="ACF45" s="31"/>
      <c r="ACG45" s="31"/>
      <c r="ACH45" s="31"/>
      <c r="ACI45" s="31"/>
      <c r="ACJ45" s="31"/>
      <c r="ACK45" s="31"/>
      <c r="ACL45" s="31"/>
      <c r="ACM45" s="31"/>
      <c r="ACN45" s="31"/>
      <c r="ACO45" s="31"/>
      <c r="ACP45" s="31"/>
      <c r="ACQ45" s="31"/>
      <c r="ACR45" s="31"/>
      <c r="ACS45" s="31"/>
      <c r="ACT45" s="31"/>
      <c r="ACU45" s="31"/>
      <c r="ACV45" s="31"/>
      <c r="ACW45" s="31"/>
      <c r="ACX45" s="31"/>
      <c r="ACY45" s="31"/>
      <c r="ACZ45" s="31"/>
      <c r="ADA45" s="31"/>
      <c r="ADB45" s="31"/>
      <c r="ADC45" s="31"/>
      <c r="ADD45" s="31"/>
      <c r="ADE45" s="31"/>
      <c r="ADF45" s="31"/>
      <c r="ADG45" s="31"/>
      <c r="ADH45" s="31"/>
      <c r="ADI45" s="31"/>
      <c r="ADJ45" s="31"/>
      <c r="ADK45" s="31"/>
      <c r="ADL45" s="31"/>
      <c r="ADM45" s="31"/>
      <c r="ADN45" s="31"/>
      <c r="ADO45" s="31"/>
      <c r="ADP45" s="31"/>
      <c r="ADQ45" s="31"/>
      <c r="ADR45" s="31"/>
      <c r="ADS45" s="31"/>
      <c r="ADT45" s="31"/>
      <c r="ADU45" s="31"/>
      <c r="ADV45" s="31"/>
      <c r="ADW45" s="31"/>
      <c r="ADX45" s="31"/>
      <c r="ADY45" s="31"/>
      <c r="ADZ45" s="31"/>
      <c r="AEA45" s="31"/>
      <c r="AEB45" s="31"/>
      <c r="AEC45" s="31"/>
      <c r="AED45" s="31"/>
      <c r="AEE45" s="31"/>
      <c r="AEF45" s="31"/>
      <c r="AEG45" s="31"/>
      <c r="AEH45" s="31"/>
      <c r="AEI45" s="31"/>
      <c r="AEJ45" s="31"/>
      <c r="AEK45" s="31"/>
      <c r="AEL45" s="31"/>
      <c r="AEM45" s="31"/>
      <c r="AEN45" s="31"/>
      <c r="AEO45" s="31"/>
      <c r="AEP45" s="31"/>
      <c r="AEQ45" s="31"/>
      <c r="AER45" s="31"/>
      <c r="AES45" s="31"/>
      <c r="AET45" s="31"/>
      <c r="AEU45" s="31"/>
      <c r="AEV45" s="31"/>
      <c r="AEW45" s="31"/>
      <c r="AEX45" s="31"/>
      <c r="AEY45" s="31"/>
      <c r="AEZ45" s="31"/>
      <c r="AFA45" s="31"/>
      <c r="AFB45" s="31"/>
      <c r="AFC45" s="31"/>
      <c r="AFD45" s="31"/>
      <c r="AFE45" s="31"/>
      <c r="AFF45" s="31"/>
      <c r="AFG45" s="31"/>
      <c r="AFH45" s="31"/>
      <c r="AFI45" s="31"/>
      <c r="AFJ45" s="31"/>
      <c r="AFK45" s="31"/>
      <c r="AFL45" s="31"/>
      <c r="AFM45" s="31"/>
      <c r="AFN45" s="31"/>
      <c r="AFO45" s="31"/>
      <c r="AFP45" s="31"/>
      <c r="AFQ45" s="31"/>
      <c r="AFR45" s="31"/>
      <c r="AFS45" s="31"/>
      <c r="AFT45" s="31"/>
      <c r="AFU45" s="31"/>
      <c r="AFV45" s="31"/>
      <c r="AFW45" s="31"/>
      <c r="AFX45" s="31"/>
      <c r="AFY45" s="31"/>
      <c r="AFZ45" s="31"/>
      <c r="AGA45" s="31"/>
      <c r="AGB45" s="31"/>
      <c r="AGC45" s="31"/>
      <c r="AGD45" s="31"/>
      <c r="AGE45" s="31"/>
      <c r="AGF45" s="31"/>
      <c r="AGG45" s="31"/>
      <c r="AGH45" s="31"/>
      <c r="AGI45" s="31"/>
      <c r="AGJ45" s="31"/>
      <c r="AGK45" s="31"/>
      <c r="AGL45" s="31"/>
      <c r="AGM45" s="31"/>
      <c r="AGN45" s="31"/>
      <c r="AGO45" s="31"/>
      <c r="AGP45" s="31"/>
      <c r="AGQ45" s="31"/>
      <c r="AGR45" s="31"/>
      <c r="AGS45" s="31"/>
      <c r="AGT45" s="31"/>
      <c r="AGU45" s="31"/>
      <c r="AGV45" s="31"/>
      <c r="AGW45" s="31"/>
      <c r="AGX45" s="31"/>
      <c r="AGY45" s="31"/>
      <c r="AGZ45" s="31"/>
      <c r="AHA45" s="31"/>
      <c r="AHB45" s="31"/>
      <c r="AHC45" s="31"/>
      <c r="AHD45" s="31"/>
      <c r="AHE45" s="31"/>
      <c r="AHF45" s="31"/>
      <c r="AHG45" s="31"/>
      <c r="AHH45" s="31"/>
      <c r="AHI45" s="31"/>
      <c r="AHJ45" s="31"/>
      <c r="AHK45" s="31"/>
      <c r="AHL45" s="31"/>
      <c r="AHM45" s="31"/>
      <c r="AHN45" s="31"/>
      <c r="AHO45" s="31"/>
      <c r="AHP45" s="31"/>
      <c r="AHQ45" s="31"/>
      <c r="AHR45" s="31"/>
      <c r="AHS45" s="31"/>
      <c r="AHT45" s="31"/>
      <c r="AHU45" s="31"/>
      <c r="AHV45" s="31"/>
      <c r="AHW45" s="31"/>
      <c r="AHX45" s="31"/>
      <c r="AHY45" s="31"/>
      <c r="AHZ45" s="31"/>
      <c r="AIA45" s="31"/>
      <c r="AIB45" s="31"/>
      <c r="AIC45" s="31"/>
      <c r="AID45" s="31"/>
      <c r="AIE45" s="31"/>
      <c r="AIF45" s="31"/>
      <c r="AIG45" s="31"/>
      <c r="AIH45" s="31"/>
      <c r="AII45" s="31"/>
      <c r="AIJ45" s="31"/>
      <c r="AIK45" s="31"/>
      <c r="AIL45" s="31"/>
      <c r="AIM45" s="31"/>
      <c r="AIN45" s="31"/>
      <c r="AIO45" s="31"/>
      <c r="AIP45" s="31"/>
      <c r="AIQ45" s="31"/>
      <c r="AIR45" s="31"/>
      <c r="AIS45" s="31"/>
      <c r="AIT45" s="31"/>
      <c r="AIU45" s="31"/>
      <c r="AIV45" s="31"/>
      <c r="AIW45" s="31"/>
      <c r="AIX45" s="31"/>
      <c r="AIY45" s="31"/>
      <c r="AIZ45" s="31"/>
      <c r="AJA45" s="31"/>
      <c r="AJB45" s="31"/>
      <c r="AJC45" s="31"/>
      <c r="AJD45" s="31"/>
      <c r="AJE45" s="31"/>
      <c r="AJF45" s="31"/>
      <c r="AJG45" s="31"/>
      <c r="AJH45" s="31"/>
      <c r="AJI45" s="31"/>
      <c r="AJJ45" s="31"/>
      <c r="AJK45" s="31"/>
      <c r="AJL45" s="31"/>
      <c r="AJM45" s="31"/>
      <c r="AJN45" s="31"/>
      <c r="AJO45" s="31"/>
      <c r="AJP45" s="31"/>
      <c r="AJQ45" s="31"/>
      <c r="AJR45" s="31"/>
      <c r="AJS45" s="31"/>
      <c r="AJT45" s="31"/>
      <c r="AJU45" s="31"/>
      <c r="AJV45" s="31"/>
      <c r="AJW45" s="31"/>
      <c r="AJX45" s="31"/>
      <c r="AJY45" s="31"/>
      <c r="AJZ45" s="31"/>
      <c r="AKA45" s="31"/>
      <c r="AKB45" s="31"/>
      <c r="AKC45" s="31"/>
      <c r="AKD45" s="31"/>
      <c r="AKE45" s="31"/>
      <c r="AKF45" s="31"/>
      <c r="AKG45" s="31"/>
      <c r="AKH45" s="31"/>
      <c r="AKI45" s="31"/>
      <c r="AKJ45" s="31"/>
      <c r="AKK45" s="31"/>
      <c r="AKL45" s="31"/>
      <c r="AKM45" s="31"/>
      <c r="AKN45" s="31"/>
      <c r="AKO45" s="31"/>
      <c r="AKP45" s="31"/>
      <c r="AKQ45" s="31"/>
      <c r="AKR45" s="31"/>
      <c r="AKS45" s="31"/>
      <c r="AKT45" s="31"/>
      <c r="AKU45" s="31"/>
      <c r="AKV45" s="31"/>
      <c r="AKW45" s="31"/>
      <c r="AKX45" s="31"/>
      <c r="AKY45" s="31"/>
      <c r="AKZ45" s="31"/>
      <c r="ALA45" s="31"/>
      <c r="ALB45" s="31"/>
      <c r="ALC45" s="31"/>
      <c r="ALD45" s="31"/>
      <c r="ALE45" s="31"/>
      <c r="ALF45" s="31"/>
      <c r="ALG45" s="31"/>
      <c r="ALH45" s="31"/>
      <c r="ALI45" s="31"/>
      <c r="ALJ45" s="31"/>
      <c r="ALK45" s="31"/>
      <c r="ALL45" s="31"/>
      <c r="ALM45" s="31"/>
      <c r="ALN45" s="31"/>
      <c r="ALO45" s="31"/>
      <c r="ALP45" s="31"/>
      <c r="ALQ45" s="31"/>
      <c r="ALR45" s="31"/>
      <c r="ALS45" s="31"/>
      <c r="ALT45" s="31"/>
      <c r="ALU45" s="31"/>
      <c r="ALV45" s="31"/>
      <c r="ALW45" s="31"/>
      <c r="ALX45" s="31"/>
      <c r="ALY45" s="31"/>
      <c r="ALZ45" s="31"/>
      <c r="AMA45" s="31"/>
      <c r="AMB45" s="31"/>
      <c r="AMC45" s="31"/>
      <c r="AMD45" s="31"/>
      <c r="AME45" s="31"/>
      <c r="AMF45" s="31"/>
      <c r="AMG45" s="31"/>
      <c r="AMH45" s="31"/>
      <c r="AMI45" s="31"/>
      <c r="AMJ45" s="31"/>
      <c r="AMK45" s="31"/>
      <c r="AML45" s="31"/>
      <c r="AMM45" s="31"/>
      <c r="AMN45" s="31"/>
      <c r="AMO45" s="31"/>
      <c r="AMP45" s="31"/>
      <c r="AMQ45" s="31"/>
      <c r="AMR45" s="31"/>
      <c r="AMS45" s="31"/>
      <c r="AMT45" s="31"/>
      <c r="AMU45" s="31"/>
      <c r="AMV45" s="31"/>
      <c r="AMW45" s="31"/>
      <c r="AMX45" s="31"/>
      <c r="AMY45" s="31"/>
      <c r="AMZ45" s="31"/>
      <c r="ANA45" s="31"/>
      <c r="ANB45" s="31"/>
      <c r="ANC45" s="31"/>
      <c r="AND45" s="31"/>
      <c r="ANE45" s="31"/>
      <c r="ANF45" s="31"/>
      <c r="ANG45" s="31"/>
      <c r="ANH45" s="31"/>
      <c r="ANI45" s="31"/>
      <c r="ANJ45" s="31"/>
      <c r="ANK45" s="31"/>
      <c r="ANL45" s="31"/>
      <c r="ANM45" s="31"/>
      <c r="ANN45" s="31"/>
      <c r="ANO45" s="31"/>
      <c r="ANP45" s="31"/>
      <c r="ANQ45" s="31"/>
      <c r="ANR45" s="31"/>
      <c r="ANS45" s="31"/>
      <c r="ANT45" s="31"/>
      <c r="ANU45" s="31"/>
      <c r="ANV45" s="31"/>
      <c r="ANW45" s="31"/>
      <c r="ANX45" s="31"/>
      <c r="ANY45" s="31"/>
      <c r="ANZ45" s="31"/>
      <c r="AOA45" s="31"/>
      <c r="AOB45" s="31"/>
      <c r="AOC45" s="31"/>
      <c r="AOD45" s="31"/>
      <c r="AOE45" s="31"/>
      <c r="AOF45" s="31"/>
      <c r="AOG45" s="31"/>
      <c r="AOH45" s="31"/>
      <c r="AOI45" s="31"/>
      <c r="AOJ45" s="31"/>
      <c r="AOK45" s="31"/>
      <c r="AOL45" s="31"/>
      <c r="AOM45" s="31"/>
      <c r="AON45" s="31"/>
      <c r="AOO45" s="31"/>
      <c r="AOP45" s="31"/>
      <c r="AOQ45" s="31"/>
      <c r="AOR45" s="31"/>
      <c r="AOS45" s="31"/>
      <c r="AOT45" s="31"/>
      <c r="AOU45" s="31"/>
      <c r="AOV45" s="31"/>
      <c r="AOW45" s="31"/>
      <c r="AOX45" s="31"/>
      <c r="AOY45" s="31"/>
      <c r="AOZ45" s="31"/>
      <c r="APA45" s="31"/>
      <c r="APB45" s="31"/>
      <c r="APC45" s="31"/>
      <c r="APD45" s="31"/>
      <c r="APE45" s="31"/>
      <c r="APF45" s="31"/>
      <c r="APG45" s="31"/>
      <c r="APH45" s="31"/>
      <c r="API45" s="31"/>
      <c r="APJ45" s="31"/>
      <c r="APK45" s="31"/>
      <c r="APL45" s="31"/>
      <c r="APM45" s="31"/>
      <c r="APN45" s="31"/>
      <c r="APO45" s="31"/>
      <c r="APP45" s="31"/>
      <c r="APQ45" s="31"/>
      <c r="APR45" s="31"/>
      <c r="APS45" s="31"/>
      <c r="APT45" s="31"/>
      <c r="APU45" s="31"/>
      <c r="APV45" s="31"/>
      <c r="APW45" s="31"/>
      <c r="APX45" s="31"/>
      <c r="APY45" s="31"/>
      <c r="APZ45" s="31"/>
      <c r="AQA45" s="31"/>
      <c r="AQB45" s="31"/>
      <c r="AQC45" s="31"/>
      <c r="AQD45" s="31"/>
      <c r="AQE45" s="31"/>
      <c r="AQF45" s="31"/>
      <c r="AQG45" s="31"/>
      <c r="AQH45" s="31"/>
      <c r="AQI45" s="31"/>
      <c r="AQJ45" s="31"/>
      <c r="AQK45" s="31"/>
      <c r="AQL45" s="31"/>
      <c r="AQM45" s="31"/>
      <c r="AQN45" s="31"/>
      <c r="AQO45" s="31"/>
      <c r="AQP45" s="31"/>
      <c r="AQQ45" s="31"/>
      <c r="AQR45" s="31"/>
      <c r="AQS45" s="31"/>
      <c r="AQT45" s="31"/>
      <c r="AQU45" s="31"/>
      <c r="AQV45" s="31"/>
      <c r="AQW45" s="31"/>
      <c r="AQX45" s="31"/>
      <c r="AQY45" s="31"/>
      <c r="AQZ45" s="31"/>
      <c r="ARA45" s="31"/>
      <c r="ARB45" s="31"/>
      <c r="ARC45" s="31"/>
      <c r="ARD45" s="31"/>
      <c r="ARE45" s="31"/>
      <c r="ARF45" s="31"/>
      <c r="ARG45" s="31"/>
      <c r="ARH45" s="31"/>
      <c r="ARI45" s="31"/>
      <c r="ARJ45" s="31"/>
      <c r="ARK45" s="31"/>
      <c r="ARL45" s="31"/>
      <c r="ARM45" s="31"/>
      <c r="ARN45" s="31"/>
      <c r="ARO45" s="31"/>
      <c r="ARP45" s="31"/>
      <c r="ARQ45" s="31"/>
      <c r="ARR45" s="31"/>
      <c r="ARS45" s="31"/>
      <c r="ART45" s="31"/>
      <c r="ARU45" s="31"/>
      <c r="ARV45" s="31"/>
      <c r="ARW45" s="31"/>
      <c r="ARX45" s="31"/>
      <c r="ARY45" s="31"/>
      <c r="ARZ45" s="31"/>
      <c r="ASA45" s="31"/>
      <c r="ASB45" s="31"/>
      <c r="ASC45" s="31"/>
      <c r="ASD45" s="31"/>
      <c r="ASE45" s="31"/>
      <c r="ASF45" s="31"/>
      <c r="ASG45" s="31"/>
      <c r="ASH45" s="31"/>
      <c r="ASI45" s="31"/>
      <c r="ASJ45" s="31"/>
      <c r="ASK45" s="31"/>
      <c r="ASL45" s="31"/>
      <c r="ASM45" s="31"/>
      <c r="ASN45" s="31"/>
      <c r="ASO45" s="31"/>
      <c r="ASP45" s="31"/>
      <c r="ASQ45" s="31"/>
      <c r="ASR45" s="31"/>
      <c r="ASS45" s="31"/>
      <c r="AST45" s="31"/>
      <c r="ASU45" s="31"/>
      <c r="ASV45" s="31"/>
      <c r="ASW45" s="31"/>
      <c r="ASX45" s="31"/>
      <c r="ASY45" s="31"/>
      <c r="ASZ45" s="31"/>
      <c r="ATA45" s="31"/>
      <c r="ATB45" s="31"/>
      <c r="ATC45" s="31"/>
      <c r="ATD45" s="31"/>
      <c r="ATE45" s="31"/>
      <c r="ATF45" s="31"/>
      <c r="ATG45" s="31"/>
      <c r="ATH45" s="31"/>
      <c r="ATI45" s="31"/>
      <c r="ATJ45" s="31"/>
      <c r="ATK45" s="31"/>
      <c r="ATL45" s="31"/>
      <c r="ATM45" s="31"/>
      <c r="ATN45" s="31"/>
      <c r="ATO45" s="31"/>
      <c r="ATP45" s="31"/>
      <c r="ATQ45" s="31"/>
      <c r="ATR45" s="31"/>
      <c r="ATS45" s="31"/>
      <c r="ATT45" s="31"/>
      <c r="ATU45" s="31"/>
      <c r="ATV45" s="31"/>
      <c r="ATW45" s="31"/>
      <c r="ATX45" s="31"/>
      <c r="ATY45" s="31"/>
      <c r="ATZ45" s="31"/>
      <c r="AUA45" s="31"/>
      <c r="AUB45" s="31"/>
      <c r="AUC45" s="31"/>
      <c r="AUD45" s="31"/>
      <c r="AUE45" s="31"/>
      <c r="AUF45" s="31"/>
      <c r="AUG45" s="31"/>
      <c r="AUH45" s="31"/>
      <c r="AUI45" s="31"/>
      <c r="AUJ45" s="31"/>
      <c r="AUK45" s="31"/>
      <c r="AUL45" s="31"/>
      <c r="AUM45" s="31"/>
      <c r="AUN45" s="31"/>
      <c r="AUO45" s="31"/>
      <c r="AUP45" s="31"/>
      <c r="AUQ45" s="31"/>
      <c r="AUR45" s="31"/>
      <c r="AUS45" s="31"/>
      <c r="AUT45" s="31"/>
      <c r="AUU45" s="31"/>
      <c r="AUV45" s="31"/>
      <c r="AUW45" s="31"/>
      <c r="AUX45" s="31"/>
      <c r="AUY45" s="31"/>
      <c r="AUZ45" s="31"/>
      <c r="AVA45" s="31"/>
      <c r="AVB45" s="31"/>
      <c r="AVC45" s="31"/>
      <c r="AVD45" s="31"/>
      <c r="AVE45" s="31"/>
      <c r="AVF45" s="31"/>
      <c r="AVG45" s="31"/>
      <c r="AVH45" s="31"/>
      <c r="AVI45" s="31"/>
      <c r="AVJ45" s="31"/>
      <c r="AVK45" s="31"/>
      <c r="AVL45" s="31"/>
      <c r="AVM45" s="31"/>
      <c r="AVN45" s="31"/>
      <c r="AVO45" s="31"/>
      <c r="AVP45" s="31"/>
      <c r="AVQ45" s="31"/>
      <c r="AVR45" s="31"/>
      <c r="AVS45" s="31"/>
      <c r="AVT45" s="31"/>
      <c r="AVU45" s="31"/>
      <c r="AVV45" s="31"/>
      <c r="AVW45" s="31"/>
      <c r="AVX45" s="31"/>
      <c r="AVY45" s="31"/>
      <c r="AVZ45" s="31"/>
      <c r="AWA45" s="31"/>
      <c r="AWB45" s="31"/>
      <c r="AWC45" s="31"/>
      <c r="AWD45" s="31"/>
      <c r="AWE45" s="31"/>
      <c r="AWF45" s="31"/>
      <c r="AWG45" s="31"/>
      <c r="AWH45" s="31"/>
      <c r="AWI45" s="31"/>
      <c r="AWJ45" s="31"/>
      <c r="AWK45" s="31"/>
      <c r="AWL45" s="31"/>
      <c r="AWM45" s="31"/>
      <c r="AWN45" s="31"/>
      <c r="AWO45" s="31"/>
      <c r="AWP45" s="31"/>
      <c r="AWQ45" s="31"/>
      <c r="AWR45" s="31"/>
      <c r="AWS45" s="31"/>
      <c r="AWT45" s="31"/>
      <c r="AWU45" s="31"/>
      <c r="AWV45" s="31"/>
      <c r="AWW45" s="31"/>
      <c r="AWX45" s="31"/>
      <c r="AWY45" s="31"/>
      <c r="AWZ45" s="31"/>
      <c r="AXA45" s="31"/>
      <c r="AXB45" s="31"/>
      <c r="AXC45" s="31"/>
      <c r="AXD45" s="31"/>
      <c r="AXE45" s="31"/>
      <c r="AXF45" s="31"/>
      <c r="AXG45" s="31"/>
      <c r="AXH45" s="31"/>
      <c r="AXI45" s="31"/>
      <c r="AXJ45" s="31"/>
      <c r="AXK45" s="31"/>
      <c r="AXL45" s="31"/>
      <c r="AXM45" s="31"/>
      <c r="AXN45" s="31"/>
      <c r="AXO45" s="31"/>
      <c r="AXP45" s="31"/>
      <c r="AXQ45" s="31"/>
      <c r="AXR45" s="31"/>
      <c r="AXS45" s="31"/>
      <c r="AXT45" s="31"/>
      <c r="AXU45" s="31"/>
      <c r="AXV45" s="31"/>
      <c r="AXW45" s="31"/>
      <c r="AXX45" s="31"/>
      <c r="AXY45" s="31"/>
      <c r="AXZ45" s="31"/>
      <c r="AYA45" s="31"/>
      <c r="AYB45" s="31"/>
      <c r="AYC45" s="31"/>
      <c r="AYD45" s="31"/>
      <c r="AYE45" s="31"/>
      <c r="AYF45" s="31"/>
      <c r="AYG45" s="31"/>
      <c r="AYH45" s="31"/>
      <c r="AYI45" s="31"/>
      <c r="AYJ45" s="31"/>
      <c r="AYK45" s="31"/>
      <c r="AYL45" s="31"/>
      <c r="AYM45" s="31"/>
      <c r="AYN45" s="31"/>
      <c r="AYO45" s="31"/>
      <c r="AYP45" s="31"/>
      <c r="AYQ45" s="31"/>
      <c r="AYR45" s="31"/>
      <c r="AYS45" s="31"/>
      <c r="AYT45" s="31"/>
      <c r="AYU45" s="31"/>
      <c r="AYV45" s="31"/>
      <c r="AYW45" s="31"/>
      <c r="AYX45" s="31"/>
      <c r="AYY45" s="31"/>
      <c r="AYZ45" s="31"/>
      <c r="AZA45" s="31"/>
      <c r="AZB45" s="31"/>
      <c r="AZC45" s="31"/>
      <c r="AZD45" s="31"/>
      <c r="AZE45" s="31"/>
      <c r="AZF45" s="31"/>
      <c r="AZG45" s="31"/>
      <c r="AZH45" s="31"/>
      <c r="AZI45" s="31"/>
      <c r="AZJ45" s="31"/>
      <c r="AZK45" s="31"/>
      <c r="AZL45" s="31"/>
      <c r="AZM45" s="31"/>
      <c r="AZN45" s="31"/>
      <c r="AZO45" s="31"/>
      <c r="AZP45" s="31"/>
      <c r="AZQ45" s="31"/>
      <c r="AZR45" s="31"/>
      <c r="AZS45" s="31"/>
      <c r="AZT45" s="31"/>
      <c r="AZU45" s="31"/>
      <c r="AZV45" s="31"/>
      <c r="AZW45" s="31"/>
      <c r="AZX45" s="31"/>
      <c r="AZY45" s="31"/>
      <c r="AZZ45" s="31"/>
      <c r="BAA45" s="31"/>
      <c r="BAB45" s="31"/>
      <c r="BAC45" s="31"/>
      <c r="BAD45" s="31"/>
      <c r="BAE45" s="31"/>
      <c r="BAF45" s="31"/>
      <c r="BAG45" s="31"/>
      <c r="BAH45" s="31"/>
      <c r="BAI45" s="31"/>
      <c r="BAJ45" s="31"/>
      <c r="BAK45" s="31"/>
      <c r="BAL45" s="31"/>
      <c r="BAM45" s="31"/>
      <c r="BAN45" s="31"/>
      <c r="BAO45" s="31"/>
      <c r="BAP45" s="31"/>
      <c r="BAQ45" s="31"/>
      <c r="BAR45" s="31"/>
      <c r="BAS45" s="31"/>
      <c r="BAT45" s="31"/>
      <c r="BAU45" s="31"/>
      <c r="BAV45" s="31"/>
      <c r="BAW45" s="31"/>
      <c r="BAX45" s="31"/>
      <c r="BAY45" s="31"/>
      <c r="BAZ45" s="31"/>
      <c r="BBA45" s="31"/>
      <c r="BBB45" s="31"/>
      <c r="BBC45" s="31"/>
      <c r="BBD45" s="31"/>
      <c r="BBE45" s="31"/>
      <c r="BBF45" s="31"/>
      <c r="BBG45" s="31"/>
      <c r="BBH45" s="31"/>
      <c r="BBI45" s="31"/>
      <c r="BBJ45" s="31"/>
      <c r="BBK45" s="31"/>
      <c r="BBL45" s="31"/>
      <c r="BBM45" s="31"/>
      <c r="BBN45" s="31"/>
      <c r="BBO45" s="31"/>
      <c r="BBP45" s="31"/>
      <c r="BBQ45" s="31"/>
      <c r="BBR45" s="31"/>
      <c r="BBS45" s="31"/>
      <c r="BBT45" s="31"/>
      <c r="BBU45" s="31"/>
      <c r="BBV45" s="31"/>
      <c r="BBW45" s="31"/>
      <c r="BBX45" s="31"/>
      <c r="BBY45" s="31"/>
      <c r="BBZ45" s="31"/>
      <c r="BCA45" s="31"/>
      <c r="BCB45" s="31"/>
      <c r="BCC45" s="31"/>
      <c r="BCD45" s="31"/>
      <c r="BCE45" s="31"/>
      <c r="BCF45" s="31"/>
      <c r="BCG45" s="31"/>
      <c r="BCH45" s="31"/>
      <c r="BCI45" s="31"/>
      <c r="BCJ45" s="31"/>
      <c r="BCK45" s="31"/>
      <c r="BCL45" s="31"/>
      <c r="BCM45" s="31"/>
      <c r="BCN45" s="31"/>
      <c r="BCO45" s="31"/>
      <c r="BCP45" s="31"/>
      <c r="BCQ45" s="31"/>
      <c r="BCR45" s="31"/>
      <c r="BCS45" s="31"/>
      <c r="BCT45" s="31"/>
      <c r="BCU45" s="31"/>
      <c r="BCV45" s="31"/>
      <c r="BCW45" s="31"/>
      <c r="BCX45" s="31"/>
      <c r="BCY45" s="31"/>
      <c r="BCZ45" s="31"/>
      <c r="BDA45" s="31"/>
      <c r="BDB45" s="31"/>
      <c r="BDC45" s="31"/>
      <c r="BDD45" s="31"/>
      <c r="BDE45" s="31"/>
      <c r="BDF45" s="31"/>
      <c r="BDG45" s="31"/>
      <c r="BDH45" s="31"/>
      <c r="BDI45" s="31"/>
      <c r="BDJ45" s="31"/>
      <c r="BDK45" s="31"/>
      <c r="BDL45" s="31"/>
      <c r="BDM45" s="31"/>
      <c r="BDN45" s="31"/>
      <c r="BDO45" s="31"/>
      <c r="BDP45" s="31"/>
      <c r="BDQ45" s="31"/>
      <c r="BDR45" s="31"/>
      <c r="BDS45" s="31"/>
      <c r="BDT45" s="31"/>
      <c r="BDU45" s="31"/>
      <c r="BDV45" s="31"/>
      <c r="BDW45" s="31"/>
      <c r="BDX45" s="31"/>
      <c r="BDY45" s="31"/>
      <c r="BDZ45" s="31"/>
      <c r="BEA45" s="31"/>
      <c r="BEB45" s="31"/>
      <c r="BEC45" s="31"/>
      <c r="BED45" s="31"/>
      <c r="BEE45" s="31"/>
      <c r="BEF45" s="31"/>
      <c r="BEG45" s="31"/>
      <c r="BEH45" s="31"/>
      <c r="BEI45" s="31"/>
      <c r="BEJ45" s="31"/>
      <c r="BEK45" s="31"/>
      <c r="BEL45" s="31"/>
      <c r="BEM45" s="31"/>
      <c r="BEN45" s="31"/>
      <c r="BEO45" s="31"/>
      <c r="BEP45" s="31"/>
      <c r="BEQ45" s="31"/>
      <c r="BER45" s="31"/>
      <c r="BES45" s="31"/>
      <c r="BET45" s="31"/>
      <c r="BEU45" s="31"/>
      <c r="BEV45" s="31"/>
      <c r="BEW45" s="31"/>
      <c r="BEX45" s="31"/>
      <c r="BEY45" s="31"/>
      <c r="BEZ45" s="31"/>
      <c r="BFA45" s="31"/>
      <c r="BFB45" s="31"/>
      <c r="BFC45" s="31"/>
      <c r="BFD45" s="31"/>
      <c r="BFE45" s="31"/>
      <c r="BFF45" s="31"/>
      <c r="BFG45" s="31"/>
      <c r="BFH45" s="31"/>
      <c r="BFI45" s="31"/>
      <c r="BFJ45" s="31"/>
      <c r="BFK45" s="31"/>
      <c r="BFL45" s="31"/>
      <c r="BFM45" s="31"/>
      <c r="BFN45" s="31"/>
      <c r="BFO45" s="31"/>
      <c r="BFP45" s="31"/>
      <c r="BFQ45" s="31"/>
      <c r="BFR45" s="31"/>
      <c r="BFS45" s="31"/>
      <c r="BFT45" s="31"/>
      <c r="BFU45" s="31"/>
      <c r="BFV45" s="31"/>
      <c r="BFW45" s="31"/>
      <c r="BFX45" s="31"/>
      <c r="BFY45" s="31"/>
      <c r="BFZ45" s="31"/>
      <c r="BGA45" s="31"/>
      <c r="BGB45" s="31"/>
      <c r="BGC45" s="31"/>
      <c r="BGD45" s="31"/>
      <c r="BGE45" s="31"/>
      <c r="BGF45" s="31"/>
      <c r="BGG45" s="31"/>
      <c r="BGH45" s="31"/>
      <c r="BGI45" s="31"/>
    </row>
    <row r="46" spans="1:1543" s="16" customFormat="1" ht="14.25" customHeight="1" x14ac:dyDescent="0.25">
      <c r="A46" s="278" t="s">
        <v>113</v>
      </c>
      <c r="B46" s="21"/>
      <c r="C46" s="260" t="s">
        <v>88</v>
      </c>
      <c r="D46" s="258"/>
      <c r="E46" s="45"/>
      <c r="F46" s="45"/>
      <c r="G46" s="46"/>
      <c r="H46" s="91">
        <f>SUM(H47:H48)</f>
        <v>60574.1</v>
      </c>
      <c r="I46" s="91">
        <f>SUM(I47:I48)</f>
        <v>66035.100000000006</v>
      </c>
      <c r="J46" s="87">
        <f t="shared" si="3"/>
        <v>5461.0000000000073</v>
      </c>
      <c r="K46" s="86">
        <f>PRODUCT(I46,1/H46)</f>
        <v>1.0901540427344361</v>
      </c>
      <c r="L46" s="91">
        <f>SUM(L47:L48)</f>
        <v>66035.100000000006</v>
      </c>
      <c r="M46" s="91">
        <f>SUM(M47:M48)</f>
        <v>52221</v>
      </c>
      <c r="N46" s="87">
        <f t="shared" si="2"/>
        <v>-13814.100000000006</v>
      </c>
      <c r="O46" s="86">
        <f t="shared" si="4"/>
        <v>0.79080670734200442</v>
      </c>
      <c r="P46" s="86">
        <f>PRODUCT(H46,1/H61)</f>
        <v>6.3853426826891352E-2</v>
      </c>
      <c r="Q46" s="86">
        <f>PRODUCT(L46,1/L61)</f>
        <v>5.6802496123354869E-2</v>
      </c>
      <c r="R46" s="86">
        <f>PRODUCT(M46,1/M61)</f>
        <v>5.25156073054227E-2</v>
      </c>
      <c r="S46" s="82"/>
      <c r="T46" s="8"/>
      <c r="U46" s="8"/>
      <c r="V46" s="8"/>
      <c r="W46" s="8"/>
      <c r="X46" s="8"/>
      <c r="Y46" s="8"/>
      <c r="Z46" s="8"/>
      <c r="AA46" s="104"/>
      <c r="AB46" s="104"/>
      <c r="AC46" s="104"/>
      <c r="AD46" s="104"/>
      <c r="AE46" s="104"/>
      <c r="AF46" s="104"/>
      <c r="AG46" s="104"/>
      <c r="AH46" s="104"/>
      <c r="AI46" s="104"/>
      <c r="AJ46" s="104"/>
      <c r="AK46" s="104"/>
      <c r="AL46" s="104"/>
      <c r="AM46" s="104"/>
      <c r="AN46" s="104"/>
      <c r="AO46" s="104"/>
      <c r="AP46" s="104"/>
      <c r="AQ46" s="104"/>
      <c r="AR46" s="104"/>
      <c r="AS46" s="104"/>
      <c r="AT46" s="104"/>
      <c r="AU46" s="104"/>
      <c r="AV46" s="104"/>
      <c r="AW46" s="104"/>
      <c r="AX46" s="104"/>
      <c r="AY46" s="104"/>
      <c r="AZ46" s="104"/>
      <c r="BA46" s="104"/>
      <c r="BB46" s="104"/>
      <c r="BC46" s="104"/>
      <c r="BD46" s="104"/>
      <c r="BE46" s="104"/>
      <c r="BF46" s="104"/>
      <c r="BG46" s="104"/>
      <c r="BH46" s="104"/>
      <c r="BI46" s="104"/>
      <c r="BJ46" s="104"/>
      <c r="BK46" s="104"/>
      <c r="BL46" s="104"/>
      <c r="BM46" s="104"/>
      <c r="BN46" s="104"/>
      <c r="BO46" s="104"/>
      <c r="BP46" s="104"/>
      <c r="BQ46" s="104"/>
      <c r="BR46" s="104"/>
      <c r="BS46" s="104"/>
      <c r="BT46" s="104"/>
      <c r="BU46" s="104"/>
      <c r="BV46" s="104"/>
      <c r="BW46" s="104"/>
      <c r="BX46" s="104"/>
      <c r="BY46" s="104"/>
      <c r="BZ46" s="104"/>
      <c r="CA46" s="104"/>
      <c r="CB46" s="104"/>
      <c r="CC46" s="104"/>
      <c r="CD46" s="104"/>
      <c r="CE46" s="104"/>
      <c r="CF46" s="104"/>
      <c r="CG46" s="104"/>
      <c r="CH46" s="104"/>
      <c r="CI46" s="104"/>
      <c r="CJ46" s="104"/>
      <c r="CK46" s="104"/>
      <c r="CL46" s="104"/>
      <c r="CM46" s="104"/>
      <c r="CN46" s="104"/>
      <c r="CO46" s="104"/>
      <c r="CP46" s="104"/>
      <c r="CQ46" s="104"/>
      <c r="CR46" s="104"/>
      <c r="CS46" s="104"/>
      <c r="CT46" s="104"/>
      <c r="CU46" s="104"/>
      <c r="CV46" s="104"/>
      <c r="CW46" s="104"/>
      <c r="CX46" s="104"/>
      <c r="CY46" s="104"/>
      <c r="CZ46" s="104"/>
      <c r="DA46" s="104"/>
      <c r="DB46" s="104"/>
      <c r="DC46" s="104"/>
      <c r="DD46" s="31"/>
      <c r="DE46" s="31"/>
      <c r="DF46" s="31"/>
      <c r="DG46" s="31"/>
      <c r="DH46" s="31"/>
      <c r="DI46" s="31"/>
      <c r="DJ46" s="31"/>
      <c r="DK46" s="31"/>
      <c r="DL46" s="31"/>
      <c r="DM46" s="31"/>
      <c r="DN46" s="31"/>
      <c r="DO46" s="31"/>
      <c r="DP46" s="31"/>
      <c r="DQ46" s="31"/>
      <c r="DR46" s="31"/>
      <c r="DS46" s="31"/>
      <c r="DT46" s="31"/>
      <c r="DU46" s="31"/>
      <c r="DV46" s="31"/>
      <c r="DW46" s="31"/>
      <c r="DX46" s="31"/>
      <c r="DY46" s="31"/>
      <c r="DZ46" s="31"/>
      <c r="EA46" s="31"/>
      <c r="EB46" s="31"/>
      <c r="EC46" s="31"/>
      <c r="ED46" s="31"/>
      <c r="EE46" s="31"/>
      <c r="EF46" s="31"/>
      <c r="EG46" s="31"/>
      <c r="EH46" s="31"/>
      <c r="EI46" s="31"/>
      <c r="EJ46" s="31"/>
      <c r="EK46" s="31"/>
      <c r="EL46" s="31"/>
      <c r="EM46" s="31"/>
      <c r="EN46" s="31"/>
      <c r="EO46" s="31"/>
      <c r="EP46" s="31"/>
      <c r="EQ46" s="31"/>
      <c r="ER46" s="31"/>
      <c r="ES46" s="31"/>
      <c r="ET46" s="31"/>
      <c r="EU46" s="31"/>
      <c r="EV46" s="31"/>
      <c r="EW46" s="31"/>
      <c r="EX46" s="31"/>
      <c r="EY46" s="31"/>
      <c r="EZ46" s="31"/>
      <c r="FA46" s="31"/>
      <c r="FB46" s="31"/>
      <c r="FC46" s="31"/>
      <c r="FD46" s="31"/>
      <c r="FE46" s="31"/>
      <c r="FF46" s="31"/>
      <c r="FG46" s="31"/>
      <c r="FH46" s="31"/>
      <c r="FI46" s="31"/>
      <c r="FJ46" s="31"/>
      <c r="FK46" s="31"/>
      <c r="FL46" s="31"/>
      <c r="FM46" s="31"/>
      <c r="FN46" s="31"/>
      <c r="FO46" s="31"/>
      <c r="FP46" s="31"/>
      <c r="FQ46" s="31"/>
      <c r="FR46" s="31"/>
      <c r="FS46" s="31"/>
      <c r="FT46" s="31"/>
      <c r="FU46" s="31"/>
      <c r="FV46" s="31"/>
      <c r="FW46" s="31"/>
      <c r="FX46" s="31"/>
      <c r="FY46" s="31"/>
      <c r="FZ46" s="31"/>
      <c r="GA46" s="31"/>
      <c r="GB46" s="31"/>
      <c r="GC46" s="31"/>
      <c r="GD46" s="31"/>
      <c r="GE46" s="31"/>
      <c r="GF46" s="31"/>
      <c r="GG46" s="31"/>
      <c r="GH46" s="31"/>
      <c r="GI46" s="31"/>
      <c r="GJ46" s="31"/>
      <c r="GK46" s="31"/>
      <c r="GL46" s="31"/>
      <c r="GM46" s="31"/>
      <c r="GN46" s="31"/>
      <c r="GO46" s="31"/>
      <c r="GP46" s="31"/>
      <c r="GQ46" s="31"/>
      <c r="GR46" s="31"/>
      <c r="GS46" s="31"/>
      <c r="GT46" s="31"/>
      <c r="GU46" s="31"/>
      <c r="GV46" s="31"/>
      <c r="GW46" s="31"/>
      <c r="GX46" s="31"/>
      <c r="GY46" s="31"/>
      <c r="GZ46" s="31"/>
      <c r="HA46" s="31"/>
      <c r="HB46" s="31"/>
      <c r="HC46" s="31"/>
      <c r="HD46" s="31"/>
      <c r="HE46" s="31"/>
      <c r="HF46" s="31"/>
      <c r="HG46" s="31"/>
      <c r="HH46" s="31"/>
      <c r="HI46" s="31"/>
      <c r="HJ46" s="31"/>
      <c r="HK46" s="31"/>
      <c r="HL46" s="31"/>
      <c r="HM46" s="31"/>
      <c r="HN46" s="31"/>
      <c r="HO46" s="31"/>
      <c r="HP46" s="31"/>
      <c r="HQ46" s="31"/>
      <c r="HR46" s="31"/>
      <c r="HS46" s="31"/>
      <c r="HT46" s="31"/>
      <c r="HU46" s="31"/>
      <c r="HV46" s="31"/>
      <c r="HW46" s="31"/>
      <c r="HX46" s="31"/>
      <c r="HY46" s="31"/>
      <c r="HZ46" s="31"/>
      <c r="IA46" s="31"/>
      <c r="IB46" s="31"/>
      <c r="IC46" s="31"/>
      <c r="ID46" s="31"/>
      <c r="IE46" s="31"/>
      <c r="IF46" s="31"/>
      <c r="IG46" s="31"/>
      <c r="IH46" s="31"/>
      <c r="II46" s="31"/>
      <c r="IJ46" s="31"/>
      <c r="IK46" s="31"/>
      <c r="IL46" s="31"/>
      <c r="IM46" s="31"/>
      <c r="IN46" s="31"/>
      <c r="IO46" s="31"/>
      <c r="IP46" s="31"/>
      <c r="IQ46" s="31"/>
      <c r="IR46" s="31"/>
      <c r="IS46" s="31"/>
      <c r="IT46" s="31"/>
      <c r="IU46" s="31"/>
      <c r="IV46" s="31"/>
      <c r="IW46" s="31"/>
      <c r="IX46" s="31"/>
      <c r="IY46" s="31"/>
      <c r="IZ46" s="31"/>
      <c r="JA46" s="31"/>
      <c r="JB46" s="31"/>
      <c r="JC46" s="31"/>
      <c r="JD46" s="31"/>
      <c r="JE46" s="31"/>
      <c r="JF46" s="31"/>
      <c r="JG46" s="31"/>
      <c r="JH46" s="31"/>
      <c r="JI46" s="31"/>
      <c r="JJ46" s="31"/>
      <c r="JK46" s="31"/>
      <c r="JL46" s="31"/>
      <c r="JM46" s="31"/>
      <c r="JN46" s="31"/>
      <c r="JO46" s="31"/>
      <c r="JP46" s="31"/>
      <c r="JQ46" s="31"/>
      <c r="JR46" s="31"/>
      <c r="JS46" s="31"/>
      <c r="JT46" s="31"/>
      <c r="JU46" s="31"/>
      <c r="JV46" s="31"/>
      <c r="JW46" s="31"/>
      <c r="JX46" s="31"/>
      <c r="JY46" s="31"/>
      <c r="JZ46" s="31"/>
      <c r="KA46" s="31"/>
      <c r="KB46" s="31"/>
      <c r="KC46" s="31"/>
      <c r="KD46" s="31"/>
      <c r="KE46" s="31"/>
      <c r="KF46" s="31"/>
      <c r="KG46" s="31"/>
      <c r="KH46" s="31"/>
      <c r="KI46" s="31"/>
      <c r="KJ46" s="31"/>
      <c r="KK46" s="31"/>
      <c r="KL46" s="31"/>
      <c r="KM46" s="31"/>
      <c r="KN46" s="31"/>
      <c r="KO46" s="31"/>
      <c r="KP46" s="31"/>
      <c r="KQ46" s="31"/>
      <c r="KR46" s="31"/>
      <c r="KS46" s="31"/>
      <c r="KT46" s="31"/>
      <c r="KU46" s="31"/>
      <c r="KV46" s="31"/>
      <c r="KW46" s="31"/>
      <c r="KX46" s="31"/>
      <c r="KY46" s="31"/>
      <c r="KZ46" s="31"/>
      <c r="LA46" s="31"/>
      <c r="LB46" s="31"/>
      <c r="LC46" s="31"/>
      <c r="LD46" s="31"/>
      <c r="LE46" s="31"/>
      <c r="LF46" s="31"/>
      <c r="LG46" s="31"/>
      <c r="LH46" s="31"/>
      <c r="LI46" s="31"/>
      <c r="LJ46" s="31"/>
      <c r="LK46" s="31"/>
      <c r="LL46" s="31"/>
      <c r="LM46" s="31"/>
      <c r="LN46" s="31"/>
      <c r="LO46" s="31"/>
      <c r="LP46" s="31"/>
      <c r="LQ46" s="31"/>
      <c r="LR46" s="31"/>
      <c r="LS46" s="31"/>
      <c r="LT46" s="31"/>
      <c r="LU46" s="31"/>
      <c r="LV46" s="31"/>
      <c r="LW46" s="31"/>
      <c r="LX46" s="31"/>
      <c r="LY46" s="31"/>
      <c r="LZ46" s="31"/>
      <c r="MA46" s="31"/>
      <c r="MB46" s="31"/>
      <c r="MC46" s="31"/>
      <c r="MD46" s="31"/>
      <c r="ME46" s="31"/>
      <c r="MF46" s="31"/>
      <c r="MG46" s="31"/>
      <c r="MH46" s="31"/>
      <c r="MI46" s="31"/>
      <c r="MJ46" s="31"/>
      <c r="MK46" s="31"/>
      <c r="ML46" s="31"/>
      <c r="MM46" s="31"/>
      <c r="MN46" s="31"/>
      <c r="MO46" s="31"/>
      <c r="MP46" s="31"/>
      <c r="MQ46" s="31"/>
      <c r="MR46" s="31"/>
      <c r="MS46" s="31"/>
      <c r="MT46" s="31"/>
      <c r="MU46" s="31"/>
      <c r="MV46" s="31"/>
      <c r="MW46" s="31"/>
      <c r="MX46" s="31"/>
      <c r="MY46" s="31"/>
      <c r="MZ46" s="31"/>
      <c r="NA46" s="31"/>
      <c r="NB46" s="31"/>
      <c r="NC46" s="31"/>
      <c r="ND46" s="31"/>
      <c r="NE46" s="31"/>
      <c r="NF46" s="31"/>
      <c r="NG46" s="31"/>
      <c r="NH46" s="31"/>
      <c r="NI46" s="31"/>
      <c r="NJ46" s="31"/>
      <c r="NK46" s="31"/>
      <c r="NL46" s="31"/>
      <c r="NM46" s="31"/>
      <c r="NN46" s="31"/>
      <c r="NO46" s="31"/>
      <c r="NP46" s="31"/>
      <c r="NQ46" s="31"/>
      <c r="NR46" s="31"/>
      <c r="NS46" s="31"/>
      <c r="NT46" s="31"/>
      <c r="NU46" s="31"/>
      <c r="NV46" s="31"/>
      <c r="NW46" s="31"/>
      <c r="NX46" s="31"/>
      <c r="NY46" s="31"/>
      <c r="NZ46" s="31"/>
      <c r="OA46" s="31"/>
      <c r="OB46" s="31"/>
      <c r="OC46" s="31"/>
      <c r="OD46" s="31"/>
      <c r="OE46" s="31"/>
      <c r="OF46" s="31"/>
      <c r="OG46" s="31"/>
      <c r="OH46" s="31"/>
      <c r="OI46" s="31"/>
      <c r="OJ46" s="31"/>
      <c r="OK46" s="31"/>
      <c r="OL46" s="31"/>
      <c r="OM46" s="31"/>
      <c r="ON46" s="31"/>
      <c r="OO46" s="31"/>
      <c r="OP46" s="31"/>
      <c r="OQ46" s="31"/>
      <c r="OR46" s="31"/>
      <c r="OS46" s="31"/>
      <c r="OT46" s="31"/>
      <c r="OU46" s="31"/>
      <c r="OV46" s="31"/>
      <c r="OW46" s="31"/>
      <c r="OX46" s="31"/>
      <c r="OY46" s="31"/>
      <c r="OZ46" s="31"/>
      <c r="PA46" s="31"/>
      <c r="PB46" s="31"/>
      <c r="PC46" s="31"/>
      <c r="PD46" s="31"/>
      <c r="PE46" s="31"/>
      <c r="PF46" s="31"/>
      <c r="PG46" s="31"/>
      <c r="PH46" s="31"/>
      <c r="PI46" s="31"/>
      <c r="PJ46" s="31"/>
      <c r="PK46" s="31"/>
      <c r="PL46" s="31"/>
      <c r="PM46" s="31"/>
      <c r="PN46" s="31"/>
      <c r="PO46" s="31"/>
      <c r="PP46" s="31"/>
      <c r="PQ46" s="31"/>
      <c r="PR46" s="31"/>
      <c r="PS46" s="31"/>
      <c r="PT46" s="31"/>
      <c r="PU46" s="31"/>
      <c r="PV46" s="31"/>
      <c r="PW46" s="31"/>
      <c r="PX46" s="31"/>
      <c r="PY46" s="31"/>
      <c r="PZ46" s="31"/>
      <c r="QA46" s="31"/>
      <c r="QB46" s="31"/>
      <c r="QC46" s="31"/>
      <c r="QD46" s="31"/>
      <c r="QE46" s="31"/>
      <c r="QF46" s="31"/>
      <c r="QG46" s="31"/>
      <c r="QH46" s="31"/>
      <c r="QI46" s="31"/>
      <c r="QJ46" s="31"/>
      <c r="QK46" s="31"/>
      <c r="QL46" s="31"/>
      <c r="QM46" s="31"/>
      <c r="QN46" s="31"/>
      <c r="QO46" s="31"/>
      <c r="QP46" s="31"/>
      <c r="QQ46" s="31"/>
      <c r="QR46" s="31"/>
      <c r="QS46" s="31"/>
      <c r="QT46" s="31"/>
      <c r="QU46" s="31"/>
      <c r="QV46" s="31"/>
      <c r="QW46" s="31"/>
      <c r="QX46" s="31"/>
      <c r="QY46" s="31"/>
      <c r="QZ46" s="31"/>
      <c r="RA46" s="31"/>
      <c r="RB46" s="31"/>
      <c r="RC46" s="31"/>
      <c r="RD46" s="31"/>
      <c r="RE46" s="31"/>
      <c r="RF46" s="31"/>
      <c r="RG46" s="31"/>
      <c r="RH46" s="31"/>
      <c r="RI46" s="31"/>
      <c r="RJ46" s="31"/>
      <c r="RK46" s="31"/>
      <c r="RL46" s="31"/>
      <c r="RM46" s="31"/>
      <c r="RN46" s="31"/>
      <c r="RO46" s="31"/>
      <c r="RP46" s="31"/>
      <c r="RQ46" s="31"/>
      <c r="RR46" s="31"/>
      <c r="RS46" s="31"/>
      <c r="RT46" s="31"/>
      <c r="RU46" s="31"/>
      <c r="RV46" s="31"/>
      <c r="RW46" s="31"/>
      <c r="RX46" s="31"/>
      <c r="RY46" s="31"/>
      <c r="RZ46" s="31"/>
      <c r="SA46" s="31"/>
      <c r="SB46" s="31"/>
      <c r="SC46" s="31"/>
      <c r="SD46" s="31"/>
      <c r="SE46" s="31"/>
      <c r="SF46" s="31"/>
      <c r="SG46" s="31"/>
      <c r="SH46" s="31"/>
      <c r="SI46" s="31"/>
      <c r="SJ46" s="31"/>
      <c r="SK46" s="31"/>
      <c r="SL46" s="31"/>
      <c r="SM46" s="31"/>
      <c r="SN46" s="31"/>
      <c r="SO46" s="31"/>
      <c r="SP46" s="31"/>
      <c r="SQ46" s="31"/>
      <c r="SR46" s="31"/>
      <c r="SS46" s="31"/>
      <c r="ST46" s="31"/>
      <c r="SU46" s="31"/>
      <c r="SV46" s="31"/>
      <c r="SW46" s="31"/>
      <c r="SX46" s="31"/>
      <c r="SY46" s="31"/>
      <c r="SZ46" s="31"/>
      <c r="TA46" s="31"/>
      <c r="TB46" s="31"/>
      <c r="TC46" s="31"/>
      <c r="TD46" s="31"/>
      <c r="TE46" s="31"/>
      <c r="TF46" s="31"/>
      <c r="TG46" s="31"/>
      <c r="TH46" s="31"/>
      <c r="TI46" s="31"/>
      <c r="TJ46" s="31"/>
      <c r="TK46" s="31"/>
      <c r="TL46" s="31"/>
      <c r="TM46" s="31"/>
      <c r="TN46" s="31"/>
      <c r="TO46" s="31"/>
      <c r="TP46" s="31"/>
      <c r="TQ46" s="31"/>
      <c r="TR46" s="31"/>
      <c r="TS46" s="31"/>
      <c r="TT46" s="31"/>
      <c r="TU46" s="31"/>
      <c r="TV46" s="31"/>
      <c r="TW46" s="31"/>
      <c r="TX46" s="31"/>
      <c r="TY46" s="31"/>
      <c r="TZ46" s="31"/>
      <c r="UA46" s="31"/>
      <c r="UB46" s="31"/>
      <c r="UC46" s="31"/>
      <c r="UD46" s="31"/>
      <c r="UE46" s="31"/>
      <c r="UF46" s="31"/>
      <c r="UG46" s="31"/>
      <c r="UH46" s="31"/>
      <c r="UI46" s="31"/>
      <c r="UJ46" s="31"/>
      <c r="UK46" s="31"/>
      <c r="UL46" s="31"/>
      <c r="UM46" s="31"/>
      <c r="UN46" s="31"/>
      <c r="UO46" s="31"/>
      <c r="UP46" s="31"/>
      <c r="UQ46" s="31"/>
      <c r="UR46" s="31"/>
      <c r="US46" s="31"/>
      <c r="UT46" s="31"/>
      <c r="UU46" s="31"/>
      <c r="UV46" s="31"/>
      <c r="UW46" s="31"/>
      <c r="UX46" s="31"/>
      <c r="UY46" s="31"/>
      <c r="UZ46" s="31"/>
      <c r="VA46" s="31"/>
      <c r="VB46" s="31"/>
      <c r="VC46" s="31"/>
      <c r="VD46" s="31"/>
      <c r="VE46" s="31"/>
      <c r="VF46" s="31"/>
      <c r="VG46" s="31"/>
      <c r="VH46" s="31"/>
      <c r="VI46" s="31"/>
      <c r="VJ46" s="31"/>
      <c r="VK46" s="31"/>
      <c r="VL46" s="31"/>
      <c r="VM46" s="31"/>
      <c r="VN46" s="31"/>
      <c r="VO46" s="31"/>
      <c r="VP46" s="31"/>
      <c r="VQ46" s="31"/>
      <c r="VR46" s="31"/>
      <c r="VS46" s="31"/>
      <c r="VT46" s="31"/>
      <c r="VU46" s="31"/>
      <c r="VV46" s="31"/>
      <c r="VW46" s="31"/>
      <c r="VX46" s="31"/>
      <c r="VY46" s="31"/>
      <c r="VZ46" s="31"/>
      <c r="WA46" s="31"/>
      <c r="WB46" s="31"/>
      <c r="WC46" s="31"/>
      <c r="WD46" s="31"/>
      <c r="WE46" s="31"/>
      <c r="WF46" s="31"/>
      <c r="WG46" s="31"/>
      <c r="WH46" s="31"/>
      <c r="WI46" s="31"/>
      <c r="WJ46" s="31"/>
      <c r="WK46" s="31"/>
      <c r="WL46" s="31"/>
      <c r="WM46" s="31"/>
      <c r="WN46" s="31"/>
      <c r="WO46" s="31"/>
      <c r="WP46" s="31"/>
      <c r="WQ46" s="31"/>
      <c r="WR46" s="31"/>
      <c r="WS46" s="31"/>
      <c r="WT46" s="31"/>
      <c r="WU46" s="31"/>
      <c r="WV46" s="31"/>
      <c r="WW46" s="31"/>
      <c r="WX46" s="31"/>
      <c r="WY46" s="31"/>
      <c r="WZ46" s="31"/>
      <c r="XA46" s="31"/>
      <c r="XB46" s="31"/>
      <c r="XC46" s="31"/>
      <c r="XD46" s="31"/>
      <c r="XE46" s="31"/>
      <c r="XF46" s="31"/>
      <c r="XG46" s="31"/>
      <c r="XH46" s="31"/>
      <c r="XI46" s="31"/>
      <c r="XJ46" s="31"/>
      <c r="XK46" s="31"/>
      <c r="XL46" s="31"/>
      <c r="XM46" s="31"/>
      <c r="XN46" s="31"/>
      <c r="XO46" s="31"/>
      <c r="XP46" s="31"/>
      <c r="XQ46" s="31"/>
      <c r="XR46" s="31"/>
      <c r="XS46" s="31"/>
      <c r="XT46" s="31"/>
      <c r="XU46" s="31"/>
      <c r="XV46" s="31"/>
      <c r="XW46" s="31"/>
      <c r="XX46" s="31"/>
      <c r="XY46" s="31"/>
      <c r="XZ46" s="31"/>
      <c r="YA46" s="31"/>
      <c r="YB46" s="31"/>
      <c r="YC46" s="31"/>
      <c r="YD46" s="31"/>
      <c r="YE46" s="31"/>
      <c r="YF46" s="31"/>
      <c r="YG46" s="31"/>
      <c r="YH46" s="31"/>
      <c r="YI46" s="31"/>
      <c r="YJ46" s="31"/>
      <c r="YK46" s="31"/>
      <c r="YL46" s="31"/>
      <c r="YM46" s="31"/>
      <c r="YN46" s="31"/>
      <c r="YO46" s="31"/>
      <c r="YP46" s="31"/>
      <c r="YQ46" s="31"/>
      <c r="YR46" s="31"/>
      <c r="YS46" s="31"/>
      <c r="YT46" s="31"/>
      <c r="YU46" s="31"/>
      <c r="YV46" s="31"/>
      <c r="YW46" s="31"/>
      <c r="YX46" s="31"/>
      <c r="YY46" s="31"/>
      <c r="YZ46" s="31"/>
      <c r="ZA46" s="31"/>
      <c r="ZB46" s="31"/>
      <c r="ZC46" s="31"/>
      <c r="ZD46" s="31"/>
      <c r="ZE46" s="31"/>
      <c r="ZF46" s="31"/>
      <c r="ZG46" s="31"/>
      <c r="ZH46" s="31"/>
      <c r="ZI46" s="31"/>
      <c r="ZJ46" s="31"/>
      <c r="ZK46" s="31"/>
      <c r="ZL46" s="31"/>
      <c r="ZM46" s="31"/>
      <c r="ZN46" s="31"/>
      <c r="ZO46" s="31"/>
      <c r="ZP46" s="31"/>
      <c r="ZQ46" s="31"/>
      <c r="ZR46" s="31"/>
      <c r="ZS46" s="31"/>
      <c r="ZT46" s="31"/>
      <c r="ZU46" s="31"/>
      <c r="ZV46" s="31"/>
      <c r="ZW46" s="31"/>
      <c r="ZX46" s="31"/>
      <c r="ZY46" s="31"/>
      <c r="ZZ46" s="31"/>
      <c r="AAA46" s="31"/>
      <c r="AAB46" s="31"/>
      <c r="AAC46" s="31"/>
      <c r="AAD46" s="31"/>
      <c r="AAE46" s="31"/>
      <c r="AAF46" s="31"/>
      <c r="AAG46" s="31"/>
      <c r="AAH46" s="31"/>
      <c r="AAI46" s="31"/>
      <c r="AAJ46" s="31"/>
      <c r="AAK46" s="31"/>
      <c r="AAL46" s="31"/>
      <c r="AAM46" s="31"/>
      <c r="AAN46" s="31"/>
      <c r="AAO46" s="31"/>
      <c r="AAP46" s="31"/>
      <c r="AAQ46" s="31"/>
      <c r="AAR46" s="31"/>
      <c r="AAS46" s="31"/>
      <c r="AAT46" s="31"/>
      <c r="AAU46" s="31"/>
      <c r="AAV46" s="31"/>
      <c r="AAW46" s="31"/>
      <c r="AAX46" s="31"/>
      <c r="AAY46" s="31"/>
      <c r="AAZ46" s="31"/>
      <c r="ABA46" s="31"/>
      <c r="ABB46" s="31"/>
      <c r="ABC46" s="31"/>
      <c r="ABD46" s="31"/>
      <c r="ABE46" s="31"/>
      <c r="ABF46" s="31"/>
      <c r="ABG46" s="31"/>
      <c r="ABH46" s="31"/>
      <c r="ABI46" s="31"/>
      <c r="ABJ46" s="31"/>
      <c r="ABK46" s="31"/>
      <c r="ABL46" s="31"/>
      <c r="ABM46" s="31"/>
      <c r="ABN46" s="31"/>
      <c r="ABO46" s="31"/>
      <c r="ABP46" s="31"/>
      <c r="ABQ46" s="31"/>
      <c r="ABR46" s="31"/>
      <c r="ABS46" s="31"/>
      <c r="ABT46" s="31"/>
      <c r="ABU46" s="31"/>
      <c r="ABV46" s="31"/>
      <c r="ABW46" s="31"/>
      <c r="ABX46" s="31"/>
      <c r="ABY46" s="31"/>
      <c r="ABZ46" s="31"/>
      <c r="ACA46" s="31"/>
      <c r="ACB46" s="31"/>
      <c r="ACC46" s="31"/>
      <c r="ACD46" s="31"/>
      <c r="ACE46" s="31"/>
      <c r="ACF46" s="31"/>
      <c r="ACG46" s="31"/>
      <c r="ACH46" s="31"/>
      <c r="ACI46" s="31"/>
      <c r="ACJ46" s="31"/>
      <c r="ACK46" s="31"/>
      <c r="ACL46" s="31"/>
      <c r="ACM46" s="31"/>
      <c r="ACN46" s="31"/>
      <c r="ACO46" s="31"/>
      <c r="ACP46" s="31"/>
      <c r="ACQ46" s="31"/>
      <c r="ACR46" s="31"/>
      <c r="ACS46" s="31"/>
      <c r="ACT46" s="31"/>
      <c r="ACU46" s="31"/>
      <c r="ACV46" s="31"/>
      <c r="ACW46" s="31"/>
      <c r="ACX46" s="31"/>
      <c r="ACY46" s="31"/>
      <c r="ACZ46" s="31"/>
      <c r="ADA46" s="31"/>
      <c r="ADB46" s="31"/>
      <c r="ADC46" s="31"/>
      <c r="ADD46" s="31"/>
      <c r="ADE46" s="31"/>
      <c r="ADF46" s="31"/>
      <c r="ADG46" s="31"/>
      <c r="ADH46" s="31"/>
      <c r="ADI46" s="31"/>
      <c r="ADJ46" s="31"/>
      <c r="ADK46" s="31"/>
      <c r="ADL46" s="31"/>
      <c r="ADM46" s="31"/>
      <c r="ADN46" s="31"/>
      <c r="ADO46" s="31"/>
      <c r="ADP46" s="31"/>
      <c r="ADQ46" s="31"/>
      <c r="ADR46" s="31"/>
      <c r="ADS46" s="31"/>
      <c r="ADT46" s="31"/>
      <c r="ADU46" s="31"/>
      <c r="ADV46" s="31"/>
      <c r="ADW46" s="31"/>
      <c r="ADX46" s="31"/>
      <c r="ADY46" s="31"/>
      <c r="ADZ46" s="31"/>
      <c r="AEA46" s="31"/>
      <c r="AEB46" s="31"/>
      <c r="AEC46" s="31"/>
      <c r="AED46" s="31"/>
      <c r="AEE46" s="31"/>
      <c r="AEF46" s="31"/>
      <c r="AEG46" s="31"/>
      <c r="AEH46" s="31"/>
      <c r="AEI46" s="31"/>
      <c r="AEJ46" s="31"/>
      <c r="AEK46" s="31"/>
      <c r="AEL46" s="31"/>
      <c r="AEM46" s="31"/>
      <c r="AEN46" s="31"/>
      <c r="AEO46" s="31"/>
      <c r="AEP46" s="31"/>
      <c r="AEQ46" s="31"/>
      <c r="AER46" s="31"/>
      <c r="AES46" s="31"/>
      <c r="AET46" s="31"/>
      <c r="AEU46" s="31"/>
      <c r="AEV46" s="31"/>
      <c r="AEW46" s="31"/>
      <c r="AEX46" s="31"/>
      <c r="AEY46" s="31"/>
      <c r="AEZ46" s="31"/>
      <c r="AFA46" s="31"/>
      <c r="AFB46" s="31"/>
      <c r="AFC46" s="31"/>
      <c r="AFD46" s="31"/>
      <c r="AFE46" s="31"/>
      <c r="AFF46" s="31"/>
      <c r="AFG46" s="31"/>
      <c r="AFH46" s="31"/>
      <c r="AFI46" s="31"/>
      <c r="AFJ46" s="31"/>
      <c r="AFK46" s="31"/>
      <c r="AFL46" s="31"/>
      <c r="AFM46" s="31"/>
      <c r="AFN46" s="31"/>
      <c r="AFO46" s="31"/>
      <c r="AFP46" s="31"/>
      <c r="AFQ46" s="31"/>
      <c r="AFR46" s="31"/>
      <c r="AFS46" s="31"/>
      <c r="AFT46" s="31"/>
      <c r="AFU46" s="31"/>
      <c r="AFV46" s="31"/>
      <c r="AFW46" s="31"/>
      <c r="AFX46" s="31"/>
      <c r="AFY46" s="31"/>
      <c r="AFZ46" s="31"/>
      <c r="AGA46" s="31"/>
      <c r="AGB46" s="31"/>
      <c r="AGC46" s="31"/>
      <c r="AGD46" s="31"/>
      <c r="AGE46" s="31"/>
      <c r="AGF46" s="31"/>
      <c r="AGG46" s="31"/>
      <c r="AGH46" s="31"/>
      <c r="AGI46" s="31"/>
      <c r="AGJ46" s="31"/>
      <c r="AGK46" s="31"/>
      <c r="AGL46" s="31"/>
      <c r="AGM46" s="31"/>
      <c r="AGN46" s="31"/>
      <c r="AGO46" s="31"/>
      <c r="AGP46" s="31"/>
      <c r="AGQ46" s="31"/>
      <c r="AGR46" s="31"/>
      <c r="AGS46" s="31"/>
      <c r="AGT46" s="31"/>
      <c r="AGU46" s="31"/>
      <c r="AGV46" s="31"/>
      <c r="AGW46" s="31"/>
      <c r="AGX46" s="31"/>
      <c r="AGY46" s="31"/>
      <c r="AGZ46" s="31"/>
      <c r="AHA46" s="31"/>
      <c r="AHB46" s="31"/>
      <c r="AHC46" s="31"/>
      <c r="AHD46" s="31"/>
      <c r="AHE46" s="31"/>
      <c r="AHF46" s="31"/>
      <c r="AHG46" s="31"/>
      <c r="AHH46" s="31"/>
      <c r="AHI46" s="31"/>
      <c r="AHJ46" s="31"/>
      <c r="AHK46" s="31"/>
      <c r="AHL46" s="31"/>
      <c r="AHM46" s="31"/>
      <c r="AHN46" s="31"/>
      <c r="AHO46" s="31"/>
      <c r="AHP46" s="31"/>
      <c r="AHQ46" s="31"/>
      <c r="AHR46" s="31"/>
      <c r="AHS46" s="31"/>
      <c r="AHT46" s="31"/>
      <c r="AHU46" s="31"/>
      <c r="AHV46" s="31"/>
      <c r="AHW46" s="31"/>
      <c r="AHX46" s="31"/>
      <c r="AHY46" s="31"/>
      <c r="AHZ46" s="31"/>
      <c r="AIA46" s="31"/>
      <c r="AIB46" s="31"/>
      <c r="AIC46" s="31"/>
      <c r="AID46" s="31"/>
      <c r="AIE46" s="31"/>
      <c r="AIF46" s="31"/>
      <c r="AIG46" s="31"/>
      <c r="AIH46" s="31"/>
      <c r="AII46" s="31"/>
      <c r="AIJ46" s="31"/>
      <c r="AIK46" s="31"/>
      <c r="AIL46" s="31"/>
      <c r="AIM46" s="31"/>
      <c r="AIN46" s="31"/>
      <c r="AIO46" s="31"/>
      <c r="AIP46" s="31"/>
      <c r="AIQ46" s="31"/>
      <c r="AIR46" s="31"/>
      <c r="AIS46" s="31"/>
      <c r="AIT46" s="31"/>
      <c r="AIU46" s="31"/>
      <c r="AIV46" s="31"/>
      <c r="AIW46" s="31"/>
      <c r="AIX46" s="31"/>
      <c r="AIY46" s="31"/>
      <c r="AIZ46" s="31"/>
      <c r="AJA46" s="31"/>
      <c r="AJB46" s="31"/>
      <c r="AJC46" s="31"/>
      <c r="AJD46" s="31"/>
      <c r="AJE46" s="31"/>
      <c r="AJF46" s="31"/>
      <c r="AJG46" s="31"/>
      <c r="AJH46" s="31"/>
      <c r="AJI46" s="31"/>
      <c r="AJJ46" s="31"/>
      <c r="AJK46" s="31"/>
      <c r="AJL46" s="31"/>
      <c r="AJM46" s="31"/>
      <c r="AJN46" s="31"/>
      <c r="AJO46" s="31"/>
      <c r="AJP46" s="31"/>
      <c r="AJQ46" s="31"/>
      <c r="AJR46" s="31"/>
      <c r="AJS46" s="31"/>
      <c r="AJT46" s="31"/>
      <c r="AJU46" s="31"/>
      <c r="AJV46" s="31"/>
      <c r="AJW46" s="31"/>
      <c r="AJX46" s="31"/>
      <c r="AJY46" s="31"/>
      <c r="AJZ46" s="31"/>
      <c r="AKA46" s="31"/>
      <c r="AKB46" s="31"/>
      <c r="AKC46" s="31"/>
      <c r="AKD46" s="31"/>
      <c r="AKE46" s="31"/>
      <c r="AKF46" s="31"/>
      <c r="AKG46" s="31"/>
      <c r="AKH46" s="31"/>
      <c r="AKI46" s="31"/>
      <c r="AKJ46" s="31"/>
      <c r="AKK46" s="31"/>
      <c r="AKL46" s="31"/>
      <c r="AKM46" s="31"/>
      <c r="AKN46" s="31"/>
      <c r="AKO46" s="31"/>
      <c r="AKP46" s="31"/>
      <c r="AKQ46" s="31"/>
      <c r="AKR46" s="31"/>
      <c r="AKS46" s="31"/>
      <c r="AKT46" s="31"/>
      <c r="AKU46" s="31"/>
      <c r="AKV46" s="31"/>
      <c r="AKW46" s="31"/>
      <c r="AKX46" s="31"/>
      <c r="AKY46" s="31"/>
      <c r="AKZ46" s="31"/>
      <c r="ALA46" s="31"/>
      <c r="ALB46" s="31"/>
      <c r="ALC46" s="31"/>
      <c r="ALD46" s="31"/>
      <c r="ALE46" s="31"/>
      <c r="ALF46" s="31"/>
      <c r="ALG46" s="31"/>
      <c r="ALH46" s="31"/>
      <c r="ALI46" s="31"/>
      <c r="ALJ46" s="31"/>
      <c r="ALK46" s="31"/>
      <c r="ALL46" s="31"/>
      <c r="ALM46" s="31"/>
      <c r="ALN46" s="31"/>
      <c r="ALO46" s="31"/>
      <c r="ALP46" s="31"/>
      <c r="ALQ46" s="31"/>
      <c r="ALR46" s="31"/>
      <c r="ALS46" s="31"/>
      <c r="ALT46" s="31"/>
      <c r="ALU46" s="31"/>
      <c r="ALV46" s="31"/>
      <c r="ALW46" s="31"/>
      <c r="ALX46" s="31"/>
      <c r="ALY46" s="31"/>
      <c r="ALZ46" s="31"/>
      <c r="AMA46" s="31"/>
      <c r="AMB46" s="31"/>
      <c r="AMC46" s="31"/>
      <c r="AMD46" s="31"/>
      <c r="AME46" s="31"/>
      <c r="AMF46" s="31"/>
      <c r="AMG46" s="31"/>
      <c r="AMH46" s="31"/>
      <c r="AMI46" s="31"/>
      <c r="AMJ46" s="31"/>
      <c r="AMK46" s="31"/>
      <c r="AML46" s="31"/>
      <c r="AMM46" s="31"/>
      <c r="AMN46" s="31"/>
      <c r="AMO46" s="31"/>
      <c r="AMP46" s="31"/>
      <c r="AMQ46" s="31"/>
      <c r="AMR46" s="31"/>
      <c r="AMS46" s="31"/>
      <c r="AMT46" s="31"/>
      <c r="AMU46" s="31"/>
      <c r="AMV46" s="31"/>
      <c r="AMW46" s="31"/>
      <c r="AMX46" s="31"/>
      <c r="AMY46" s="31"/>
      <c r="AMZ46" s="31"/>
      <c r="ANA46" s="31"/>
      <c r="ANB46" s="31"/>
      <c r="ANC46" s="31"/>
      <c r="AND46" s="31"/>
      <c r="ANE46" s="31"/>
      <c r="ANF46" s="31"/>
      <c r="ANG46" s="31"/>
      <c r="ANH46" s="31"/>
      <c r="ANI46" s="31"/>
      <c r="ANJ46" s="31"/>
      <c r="ANK46" s="31"/>
      <c r="ANL46" s="31"/>
      <c r="ANM46" s="31"/>
      <c r="ANN46" s="31"/>
      <c r="ANO46" s="31"/>
      <c r="ANP46" s="31"/>
      <c r="ANQ46" s="31"/>
      <c r="ANR46" s="31"/>
      <c r="ANS46" s="31"/>
      <c r="ANT46" s="31"/>
      <c r="ANU46" s="31"/>
      <c r="ANV46" s="31"/>
      <c r="ANW46" s="31"/>
      <c r="ANX46" s="31"/>
      <c r="ANY46" s="31"/>
      <c r="ANZ46" s="31"/>
      <c r="AOA46" s="31"/>
      <c r="AOB46" s="31"/>
      <c r="AOC46" s="31"/>
      <c r="AOD46" s="31"/>
      <c r="AOE46" s="31"/>
      <c r="AOF46" s="31"/>
      <c r="AOG46" s="31"/>
      <c r="AOH46" s="31"/>
      <c r="AOI46" s="31"/>
      <c r="AOJ46" s="31"/>
      <c r="AOK46" s="31"/>
      <c r="AOL46" s="31"/>
      <c r="AOM46" s="31"/>
      <c r="AON46" s="31"/>
      <c r="AOO46" s="31"/>
      <c r="AOP46" s="31"/>
      <c r="AOQ46" s="31"/>
      <c r="AOR46" s="31"/>
      <c r="AOS46" s="31"/>
      <c r="AOT46" s="31"/>
      <c r="AOU46" s="31"/>
      <c r="AOV46" s="31"/>
      <c r="AOW46" s="31"/>
      <c r="AOX46" s="31"/>
      <c r="AOY46" s="31"/>
      <c r="AOZ46" s="31"/>
      <c r="APA46" s="31"/>
      <c r="APB46" s="31"/>
      <c r="APC46" s="31"/>
      <c r="APD46" s="31"/>
      <c r="APE46" s="31"/>
      <c r="APF46" s="31"/>
      <c r="APG46" s="31"/>
      <c r="APH46" s="31"/>
      <c r="API46" s="31"/>
      <c r="APJ46" s="31"/>
      <c r="APK46" s="31"/>
      <c r="APL46" s="31"/>
      <c r="APM46" s="31"/>
      <c r="APN46" s="31"/>
      <c r="APO46" s="31"/>
      <c r="APP46" s="31"/>
      <c r="APQ46" s="31"/>
      <c r="APR46" s="31"/>
      <c r="APS46" s="31"/>
      <c r="APT46" s="31"/>
      <c r="APU46" s="31"/>
      <c r="APV46" s="31"/>
      <c r="APW46" s="31"/>
      <c r="APX46" s="31"/>
      <c r="APY46" s="31"/>
      <c r="APZ46" s="31"/>
      <c r="AQA46" s="31"/>
      <c r="AQB46" s="31"/>
      <c r="AQC46" s="31"/>
      <c r="AQD46" s="31"/>
      <c r="AQE46" s="31"/>
      <c r="AQF46" s="31"/>
      <c r="AQG46" s="31"/>
      <c r="AQH46" s="31"/>
      <c r="AQI46" s="31"/>
      <c r="AQJ46" s="31"/>
      <c r="AQK46" s="31"/>
      <c r="AQL46" s="31"/>
      <c r="AQM46" s="31"/>
      <c r="AQN46" s="31"/>
      <c r="AQO46" s="31"/>
      <c r="AQP46" s="31"/>
      <c r="AQQ46" s="31"/>
      <c r="AQR46" s="31"/>
      <c r="AQS46" s="31"/>
      <c r="AQT46" s="31"/>
      <c r="AQU46" s="31"/>
      <c r="AQV46" s="31"/>
      <c r="AQW46" s="31"/>
      <c r="AQX46" s="31"/>
      <c r="AQY46" s="31"/>
      <c r="AQZ46" s="31"/>
      <c r="ARA46" s="31"/>
      <c r="ARB46" s="31"/>
      <c r="ARC46" s="31"/>
      <c r="ARD46" s="31"/>
      <c r="ARE46" s="31"/>
      <c r="ARF46" s="31"/>
      <c r="ARG46" s="31"/>
      <c r="ARH46" s="31"/>
      <c r="ARI46" s="31"/>
      <c r="ARJ46" s="31"/>
      <c r="ARK46" s="31"/>
      <c r="ARL46" s="31"/>
      <c r="ARM46" s="31"/>
      <c r="ARN46" s="31"/>
      <c r="ARO46" s="31"/>
      <c r="ARP46" s="31"/>
      <c r="ARQ46" s="31"/>
      <c r="ARR46" s="31"/>
      <c r="ARS46" s="31"/>
      <c r="ART46" s="31"/>
      <c r="ARU46" s="31"/>
      <c r="ARV46" s="31"/>
      <c r="ARW46" s="31"/>
      <c r="ARX46" s="31"/>
      <c r="ARY46" s="31"/>
      <c r="ARZ46" s="31"/>
      <c r="ASA46" s="31"/>
      <c r="ASB46" s="31"/>
      <c r="ASC46" s="31"/>
      <c r="ASD46" s="31"/>
      <c r="ASE46" s="31"/>
      <c r="ASF46" s="31"/>
      <c r="ASG46" s="31"/>
      <c r="ASH46" s="31"/>
      <c r="ASI46" s="31"/>
      <c r="ASJ46" s="31"/>
      <c r="ASK46" s="31"/>
      <c r="ASL46" s="31"/>
      <c r="ASM46" s="31"/>
      <c r="ASN46" s="31"/>
      <c r="ASO46" s="31"/>
      <c r="ASP46" s="31"/>
      <c r="ASQ46" s="31"/>
      <c r="ASR46" s="31"/>
      <c r="ASS46" s="31"/>
      <c r="AST46" s="31"/>
      <c r="ASU46" s="31"/>
      <c r="ASV46" s="31"/>
      <c r="ASW46" s="31"/>
      <c r="ASX46" s="31"/>
      <c r="ASY46" s="31"/>
      <c r="ASZ46" s="31"/>
      <c r="ATA46" s="31"/>
      <c r="ATB46" s="31"/>
      <c r="ATC46" s="31"/>
      <c r="ATD46" s="31"/>
      <c r="ATE46" s="31"/>
      <c r="ATF46" s="31"/>
      <c r="ATG46" s="31"/>
      <c r="ATH46" s="31"/>
      <c r="ATI46" s="31"/>
      <c r="ATJ46" s="31"/>
      <c r="ATK46" s="31"/>
      <c r="ATL46" s="31"/>
      <c r="ATM46" s="31"/>
      <c r="ATN46" s="31"/>
      <c r="ATO46" s="31"/>
      <c r="ATP46" s="31"/>
      <c r="ATQ46" s="31"/>
      <c r="ATR46" s="31"/>
      <c r="ATS46" s="31"/>
      <c r="ATT46" s="31"/>
      <c r="ATU46" s="31"/>
      <c r="ATV46" s="31"/>
      <c r="ATW46" s="31"/>
      <c r="ATX46" s="31"/>
      <c r="ATY46" s="31"/>
      <c r="ATZ46" s="31"/>
      <c r="AUA46" s="31"/>
      <c r="AUB46" s="31"/>
      <c r="AUC46" s="31"/>
      <c r="AUD46" s="31"/>
      <c r="AUE46" s="31"/>
      <c r="AUF46" s="31"/>
      <c r="AUG46" s="31"/>
      <c r="AUH46" s="31"/>
      <c r="AUI46" s="31"/>
      <c r="AUJ46" s="31"/>
      <c r="AUK46" s="31"/>
      <c r="AUL46" s="31"/>
      <c r="AUM46" s="31"/>
      <c r="AUN46" s="31"/>
      <c r="AUO46" s="31"/>
      <c r="AUP46" s="31"/>
      <c r="AUQ46" s="31"/>
      <c r="AUR46" s="31"/>
      <c r="AUS46" s="31"/>
      <c r="AUT46" s="31"/>
      <c r="AUU46" s="31"/>
      <c r="AUV46" s="31"/>
      <c r="AUW46" s="31"/>
      <c r="AUX46" s="31"/>
      <c r="AUY46" s="31"/>
      <c r="AUZ46" s="31"/>
      <c r="AVA46" s="31"/>
      <c r="AVB46" s="31"/>
      <c r="AVC46" s="31"/>
      <c r="AVD46" s="31"/>
      <c r="AVE46" s="31"/>
      <c r="AVF46" s="31"/>
      <c r="AVG46" s="31"/>
      <c r="AVH46" s="31"/>
      <c r="AVI46" s="31"/>
      <c r="AVJ46" s="31"/>
      <c r="AVK46" s="31"/>
      <c r="AVL46" s="31"/>
      <c r="AVM46" s="31"/>
      <c r="AVN46" s="31"/>
      <c r="AVO46" s="31"/>
      <c r="AVP46" s="31"/>
      <c r="AVQ46" s="31"/>
      <c r="AVR46" s="31"/>
      <c r="AVS46" s="31"/>
      <c r="AVT46" s="31"/>
      <c r="AVU46" s="31"/>
      <c r="AVV46" s="31"/>
      <c r="AVW46" s="31"/>
      <c r="AVX46" s="31"/>
      <c r="AVY46" s="31"/>
      <c r="AVZ46" s="31"/>
      <c r="AWA46" s="31"/>
      <c r="AWB46" s="31"/>
      <c r="AWC46" s="31"/>
      <c r="AWD46" s="31"/>
      <c r="AWE46" s="31"/>
      <c r="AWF46" s="31"/>
      <c r="AWG46" s="31"/>
      <c r="AWH46" s="31"/>
      <c r="AWI46" s="31"/>
      <c r="AWJ46" s="31"/>
      <c r="AWK46" s="31"/>
      <c r="AWL46" s="31"/>
      <c r="AWM46" s="31"/>
      <c r="AWN46" s="31"/>
      <c r="AWO46" s="31"/>
      <c r="AWP46" s="31"/>
      <c r="AWQ46" s="31"/>
      <c r="AWR46" s="31"/>
      <c r="AWS46" s="31"/>
      <c r="AWT46" s="31"/>
      <c r="AWU46" s="31"/>
      <c r="AWV46" s="31"/>
      <c r="AWW46" s="31"/>
      <c r="AWX46" s="31"/>
      <c r="AWY46" s="31"/>
      <c r="AWZ46" s="31"/>
      <c r="AXA46" s="31"/>
      <c r="AXB46" s="31"/>
      <c r="AXC46" s="31"/>
      <c r="AXD46" s="31"/>
      <c r="AXE46" s="31"/>
      <c r="AXF46" s="31"/>
      <c r="AXG46" s="31"/>
      <c r="AXH46" s="31"/>
      <c r="AXI46" s="31"/>
      <c r="AXJ46" s="31"/>
      <c r="AXK46" s="31"/>
      <c r="AXL46" s="31"/>
      <c r="AXM46" s="31"/>
      <c r="AXN46" s="31"/>
      <c r="AXO46" s="31"/>
      <c r="AXP46" s="31"/>
      <c r="AXQ46" s="31"/>
      <c r="AXR46" s="31"/>
      <c r="AXS46" s="31"/>
      <c r="AXT46" s="31"/>
      <c r="AXU46" s="31"/>
      <c r="AXV46" s="31"/>
      <c r="AXW46" s="31"/>
      <c r="AXX46" s="31"/>
      <c r="AXY46" s="31"/>
      <c r="AXZ46" s="31"/>
      <c r="AYA46" s="31"/>
      <c r="AYB46" s="31"/>
      <c r="AYC46" s="31"/>
      <c r="AYD46" s="31"/>
      <c r="AYE46" s="31"/>
      <c r="AYF46" s="31"/>
      <c r="AYG46" s="31"/>
      <c r="AYH46" s="31"/>
      <c r="AYI46" s="31"/>
      <c r="AYJ46" s="31"/>
      <c r="AYK46" s="31"/>
      <c r="AYL46" s="31"/>
      <c r="AYM46" s="31"/>
      <c r="AYN46" s="31"/>
      <c r="AYO46" s="31"/>
      <c r="AYP46" s="31"/>
      <c r="AYQ46" s="31"/>
      <c r="AYR46" s="31"/>
      <c r="AYS46" s="31"/>
      <c r="AYT46" s="31"/>
      <c r="AYU46" s="31"/>
      <c r="AYV46" s="31"/>
      <c r="AYW46" s="31"/>
      <c r="AYX46" s="31"/>
      <c r="AYY46" s="31"/>
      <c r="AYZ46" s="31"/>
      <c r="AZA46" s="31"/>
      <c r="AZB46" s="31"/>
      <c r="AZC46" s="31"/>
      <c r="AZD46" s="31"/>
      <c r="AZE46" s="31"/>
      <c r="AZF46" s="31"/>
      <c r="AZG46" s="31"/>
      <c r="AZH46" s="31"/>
      <c r="AZI46" s="31"/>
      <c r="AZJ46" s="31"/>
      <c r="AZK46" s="31"/>
      <c r="AZL46" s="31"/>
      <c r="AZM46" s="31"/>
      <c r="AZN46" s="31"/>
      <c r="AZO46" s="31"/>
      <c r="AZP46" s="31"/>
      <c r="AZQ46" s="31"/>
      <c r="AZR46" s="31"/>
      <c r="AZS46" s="31"/>
      <c r="AZT46" s="31"/>
      <c r="AZU46" s="31"/>
      <c r="AZV46" s="31"/>
      <c r="AZW46" s="31"/>
      <c r="AZX46" s="31"/>
      <c r="AZY46" s="31"/>
      <c r="AZZ46" s="31"/>
      <c r="BAA46" s="31"/>
      <c r="BAB46" s="31"/>
      <c r="BAC46" s="31"/>
      <c r="BAD46" s="31"/>
      <c r="BAE46" s="31"/>
      <c r="BAF46" s="31"/>
      <c r="BAG46" s="31"/>
      <c r="BAH46" s="31"/>
      <c r="BAI46" s="31"/>
      <c r="BAJ46" s="31"/>
      <c r="BAK46" s="31"/>
      <c r="BAL46" s="31"/>
      <c r="BAM46" s="31"/>
      <c r="BAN46" s="31"/>
      <c r="BAO46" s="31"/>
      <c r="BAP46" s="31"/>
      <c r="BAQ46" s="31"/>
      <c r="BAR46" s="31"/>
      <c r="BAS46" s="31"/>
      <c r="BAT46" s="31"/>
      <c r="BAU46" s="31"/>
      <c r="BAV46" s="31"/>
      <c r="BAW46" s="31"/>
      <c r="BAX46" s="31"/>
      <c r="BAY46" s="31"/>
      <c r="BAZ46" s="31"/>
      <c r="BBA46" s="31"/>
      <c r="BBB46" s="31"/>
      <c r="BBC46" s="31"/>
      <c r="BBD46" s="31"/>
      <c r="BBE46" s="31"/>
      <c r="BBF46" s="31"/>
      <c r="BBG46" s="31"/>
      <c r="BBH46" s="31"/>
      <c r="BBI46" s="31"/>
      <c r="BBJ46" s="31"/>
      <c r="BBK46" s="31"/>
      <c r="BBL46" s="31"/>
      <c r="BBM46" s="31"/>
      <c r="BBN46" s="31"/>
      <c r="BBO46" s="31"/>
      <c r="BBP46" s="31"/>
      <c r="BBQ46" s="31"/>
      <c r="BBR46" s="31"/>
      <c r="BBS46" s="31"/>
      <c r="BBT46" s="31"/>
      <c r="BBU46" s="31"/>
      <c r="BBV46" s="31"/>
      <c r="BBW46" s="31"/>
      <c r="BBX46" s="31"/>
      <c r="BBY46" s="31"/>
      <c r="BBZ46" s="31"/>
      <c r="BCA46" s="31"/>
      <c r="BCB46" s="31"/>
      <c r="BCC46" s="31"/>
      <c r="BCD46" s="31"/>
      <c r="BCE46" s="31"/>
      <c r="BCF46" s="31"/>
      <c r="BCG46" s="31"/>
      <c r="BCH46" s="31"/>
      <c r="BCI46" s="31"/>
      <c r="BCJ46" s="31"/>
      <c r="BCK46" s="31"/>
      <c r="BCL46" s="31"/>
      <c r="BCM46" s="31"/>
      <c r="BCN46" s="31"/>
      <c r="BCO46" s="31"/>
      <c r="BCP46" s="31"/>
      <c r="BCQ46" s="31"/>
      <c r="BCR46" s="31"/>
      <c r="BCS46" s="31"/>
      <c r="BCT46" s="31"/>
      <c r="BCU46" s="31"/>
      <c r="BCV46" s="31"/>
      <c r="BCW46" s="31"/>
      <c r="BCX46" s="31"/>
      <c r="BCY46" s="31"/>
      <c r="BCZ46" s="31"/>
      <c r="BDA46" s="31"/>
      <c r="BDB46" s="31"/>
      <c r="BDC46" s="31"/>
      <c r="BDD46" s="31"/>
      <c r="BDE46" s="31"/>
      <c r="BDF46" s="31"/>
      <c r="BDG46" s="31"/>
      <c r="BDH46" s="31"/>
      <c r="BDI46" s="31"/>
      <c r="BDJ46" s="31"/>
      <c r="BDK46" s="31"/>
      <c r="BDL46" s="31"/>
      <c r="BDM46" s="31"/>
      <c r="BDN46" s="31"/>
      <c r="BDO46" s="31"/>
      <c r="BDP46" s="31"/>
      <c r="BDQ46" s="31"/>
      <c r="BDR46" s="31"/>
      <c r="BDS46" s="31"/>
      <c r="BDT46" s="31"/>
      <c r="BDU46" s="31"/>
      <c r="BDV46" s="31"/>
      <c r="BDW46" s="31"/>
      <c r="BDX46" s="31"/>
      <c r="BDY46" s="31"/>
      <c r="BDZ46" s="31"/>
      <c r="BEA46" s="31"/>
      <c r="BEB46" s="31"/>
      <c r="BEC46" s="31"/>
      <c r="BED46" s="31"/>
      <c r="BEE46" s="31"/>
      <c r="BEF46" s="31"/>
      <c r="BEG46" s="31"/>
      <c r="BEH46" s="31"/>
      <c r="BEI46" s="31"/>
      <c r="BEJ46" s="31"/>
      <c r="BEK46" s="31"/>
      <c r="BEL46" s="31"/>
      <c r="BEM46" s="31"/>
      <c r="BEN46" s="31"/>
      <c r="BEO46" s="31"/>
      <c r="BEP46" s="31"/>
      <c r="BEQ46" s="31"/>
      <c r="BER46" s="31"/>
      <c r="BES46" s="31"/>
      <c r="BET46" s="31"/>
      <c r="BEU46" s="31"/>
      <c r="BEV46" s="31"/>
      <c r="BEW46" s="31"/>
      <c r="BEX46" s="31"/>
      <c r="BEY46" s="31"/>
      <c r="BEZ46" s="31"/>
      <c r="BFA46" s="31"/>
      <c r="BFB46" s="31"/>
      <c r="BFC46" s="31"/>
      <c r="BFD46" s="31"/>
      <c r="BFE46" s="31"/>
      <c r="BFF46" s="31"/>
      <c r="BFG46" s="31"/>
      <c r="BFH46" s="31"/>
      <c r="BFI46" s="31"/>
      <c r="BFJ46" s="31"/>
      <c r="BFK46" s="31"/>
      <c r="BFL46" s="31"/>
      <c r="BFM46" s="31"/>
      <c r="BFN46" s="31"/>
      <c r="BFO46" s="31"/>
      <c r="BFP46" s="31"/>
      <c r="BFQ46" s="31"/>
      <c r="BFR46" s="31"/>
      <c r="BFS46" s="31"/>
      <c r="BFT46" s="31"/>
      <c r="BFU46" s="31"/>
      <c r="BFV46" s="31"/>
      <c r="BFW46" s="31"/>
      <c r="BFX46" s="31"/>
      <c r="BFY46" s="31"/>
      <c r="BFZ46" s="31"/>
      <c r="BGA46" s="31"/>
      <c r="BGB46" s="31"/>
      <c r="BGC46" s="31"/>
      <c r="BGD46" s="31"/>
      <c r="BGE46" s="31"/>
      <c r="BGF46" s="31"/>
      <c r="BGG46" s="31"/>
      <c r="BGH46" s="31"/>
      <c r="BGI46" s="31"/>
    </row>
    <row r="47" spans="1:1543" s="31" customFormat="1" ht="22.5" customHeight="1" x14ac:dyDescent="0.25">
      <c r="A47" s="47"/>
      <c r="B47" s="126" t="s">
        <v>20</v>
      </c>
      <c r="C47" s="119" t="s">
        <v>61</v>
      </c>
      <c r="D47" s="58"/>
      <c r="E47" s="58"/>
      <c r="F47" s="58"/>
      <c r="G47" s="59"/>
      <c r="H47" s="89">
        <v>54865.5</v>
      </c>
      <c r="I47" s="89">
        <v>58628.800000000003</v>
      </c>
      <c r="J47" s="87">
        <f t="shared" si="3"/>
        <v>3763.3000000000029</v>
      </c>
      <c r="K47" s="86">
        <f>PRODUCT(I47,1/H47)</f>
        <v>1.0685913734496177</v>
      </c>
      <c r="L47" s="89">
        <v>58628.800000000003</v>
      </c>
      <c r="M47" s="89">
        <v>46795</v>
      </c>
      <c r="N47" s="90">
        <f t="shared" si="2"/>
        <v>-11833.800000000003</v>
      </c>
      <c r="O47" s="85">
        <f t="shared" si="4"/>
        <v>0.79815721965996222</v>
      </c>
      <c r="P47" s="86">
        <f>PRODUCT(H47,1/H61)</f>
        <v>5.7835777825354526E-2</v>
      </c>
      <c r="Q47" s="86">
        <f>PRODUCT(L47,1/L61)</f>
        <v>5.0431697456609408E-2</v>
      </c>
      <c r="R47" s="86">
        <f>PRODUCT(M47,1/M61)</f>
        <v>4.7058996263136581E-2</v>
      </c>
      <c r="S47" s="103"/>
      <c r="T47" s="104"/>
      <c r="U47" s="104"/>
      <c r="V47" s="104"/>
      <c r="W47" s="104"/>
      <c r="X47" s="104"/>
      <c r="Y47" s="104"/>
      <c r="Z47" s="104"/>
      <c r="AA47" s="106"/>
      <c r="AB47" s="106"/>
      <c r="AC47" s="106"/>
      <c r="AD47" s="106"/>
      <c r="AE47" s="106"/>
      <c r="AF47" s="106"/>
      <c r="AG47" s="106"/>
      <c r="AH47" s="106"/>
      <c r="AI47" s="106"/>
      <c r="AJ47" s="106"/>
      <c r="AK47" s="106"/>
      <c r="AL47" s="106"/>
      <c r="AM47" s="106"/>
      <c r="AN47" s="106"/>
      <c r="AO47" s="106"/>
      <c r="AP47" s="106"/>
      <c r="AQ47" s="106"/>
      <c r="AR47" s="106"/>
      <c r="AS47" s="106"/>
      <c r="AT47" s="106"/>
      <c r="AU47" s="106"/>
      <c r="AV47" s="106"/>
      <c r="AW47" s="106"/>
      <c r="AX47" s="106"/>
      <c r="AY47" s="106"/>
      <c r="AZ47" s="106"/>
      <c r="BA47" s="106"/>
      <c r="BB47" s="106"/>
      <c r="BC47" s="106"/>
      <c r="BD47" s="106"/>
      <c r="BE47" s="106"/>
      <c r="BF47" s="106"/>
      <c r="BG47" s="106"/>
      <c r="BH47" s="106"/>
      <c r="BI47" s="106"/>
      <c r="BJ47" s="106"/>
      <c r="BK47" s="106"/>
      <c r="BL47" s="106"/>
      <c r="BM47" s="106"/>
      <c r="BN47" s="106"/>
      <c r="BO47" s="106"/>
      <c r="BP47" s="106"/>
      <c r="BQ47" s="106"/>
      <c r="BR47" s="106"/>
      <c r="BS47" s="106"/>
      <c r="BT47" s="106"/>
      <c r="BU47" s="106"/>
      <c r="BV47" s="106"/>
      <c r="BW47" s="106"/>
      <c r="BX47" s="106"/>
      <c r="BY47" s="106"/>
      <c r="BZ47" s="106"/>
      <c r="CA47" s="106"/>
      <c r="CB47" s="106"/>
      <c r="CC47" s="106"/>
      <c r="CD47" s="106"/>
      <c r="CE47" s="106"/>
      <c r="CF47" s="106"/>
      <c r="CG47" s="106"/>
      <c r="CH47" s="106"/>
      <c r="CI47" s="106"/>
      <c r="CJ47" s="106"/>
      <c r="CK47" s="106"/>
      <c r="CL47" s="106"/>
      <c r="CM47" s="106"/>
      <c r="CN47" s="106"/>
      <c r="CO47" s="106"/>
      <c r="CP47" s="106"/>
      <c r="CQ47" s="106"/>
      <c r="CR47" s="106"/>
      <c r="CS47" s="106"/>
      <c r="CT47" s="106"/>
      <c r="CU47" s="106"/>
      <c r="CV47" s="106"/>
      <c r="CW47" s="106"/>
      <c r="CX47" s="106"/>
      <c r="CY47" s="106"/>
      <c r="CZ47" s="106"/>
      <c r="DA47" s="106"/>
      <c r="DB47" s="106"/>
      <c r="DC47" s="106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15"/>
      <c r="EZ47" s="15"/>
      <c r="FA47" s="15"/>
      <c r="FB47" s="15"/>
      <c r="FC47" s="15"/>
      <c r="FD47" s="15"/>
      <c r="FE47" s="15"/>
      <c r="FF47" s="15"/>
      <c r="FG47" s="15"/>
      <c r="FH47" s="15"/>
      <c r="FI47" s="15"/>
      <c r="FJ47" s="15"/>
      <c r="FK47" s="15"/>
      <c r="FL47" s="15"/>
      <c r="FM47" s="15"/>
      <c r="FN47" s="15"/>
      <c r="FO47" s="15"/>
      <c r="FP47" s="15"/>
      <c r="FQ47" s="15"/>
      <c r="FR47" s="15"/>
      <c r="FS47" s="15"/>
      <c r="FT47" s="15"/>
      <c r="FU47" s="15"/>
      <c r="FV47" s="15"/>
      <c r="FW47" s="15"/>
      <c r="FX47" s="15"/>
      <c r="FY47" s="15"/>
      <c r="FZ47" s="15"/>
      <c r="GA47" s="15"/>
      <c r="GB47" s="15"/>
      <c r="GC47" s="15"/>
      <c r="GD47" s="15"/>
      <c r="GE47" s="15"/>
      <c r="GF47" s="15"/>
      <c r="GG47" s="15"/>
      <c r="GH47" s="15"/>
      <c r="GI47" s="15"/>
      <c r="GJ47" s="15"/>
      <c r="GK47" s="15"/>
      <c r="GL47" s="15"/>
      <c r="GM47" s="15"/>
      <c r="GN47" s="15"/>
      <c r="GO47" s="15"/>
      <c r="GP47" s="15"/>
      <c r="GQ47" s="15"/>
      <c r="GR47" s="15"/>
      <c r="GS47" s="15"/>
      <c r="GT47" s="15"/>
      <c r="GU47" s="15"/>
      <c r="GV47" s="15"/>
      <c r="GW47" s="15"/>
      <c r="GX47" s="15"/>
      <c r="GY47" s="15"/>
      <c r="GZ47" s="15"/>
      <c r="HA47" s="15"/>
      <c r="HB47" s="15"/>
      <c r="HC47" s="15"/>
      <c r="HD47" s="15"/>
      <c r="HE47" s="15"/>
      <c r="HF47" s="15"/>
      <c r="HG47" s="15"/>
      <c r="HH47" s="15"/>
      <c r="HI47" s="15"/>
      <c r="HJ47" s="15"/>
      <c r="HK47" s="15"/>
      <c r="HL47" s="15"/>
      <c r="HM47" s="15"/>
      <c r="HN47" s="15"/>
      <c r="HO47" s="15"/>
      <c r="HP47" s="15"/>
      <c r="HQ47" s="15"/>
      <c r="HR47" s="15"/>
      <c r="HS47" s="15"/>
      <c r="HT47" s="15"/>
      <c r="HU47" s="15"/>
      <c r="HV47" s="15"/>
      <c r="HW47" s="15"/>
      <c r="HX47" s="15"/>
      <c r="HY47" s="15"/>
      <c r="HZ47" s="15"/>
      <c r="IA47" s="15"/>
      <c r="IB47" s="15"/>
      <c r="IC47" s="15"/>
      <c r="ID47" s="15"/>
      <c r="IE47" s="15"/>
      <c r="IF47" s="15"/>
      <c r="IG47" s="15"/>
      <c r="IH47" s="15"/>
      <c r="II47" s="15"/>
      <c r="IJ47" s="15"/>
      <c r="IK47" s="15"/>
      <c r="IL47" s="15"/>
      <c r="IM47" s="15"/>
      <c r="IN47" s="15"/>
      <c r="IO47" s="15"/>
      <c r="IP47" s="15"/>
      <c r="IQ47" s="15"/>
      <c r="IR47" s="15"/>
      <c r="IS47" s="15"/>
      <c r="IT47" s="15"/>
      <c r="IU47" s="15"/>
      <c r="IV47" s="15"/>
      <c r="IW47" s="15"/>
      <c r="IX47" s="15"/>
      <c r="IY47" s="15"/>
      <c r="IZ47" s="15"/>
      <c r="JA47" s="15"/>
      <c r="JB47" s="15"/>
      <c r="JC47" s="15"/>
      <c r="JD47" s="15"/>
      <c r="JE47" s="15"/>
      <c r="JF47" s="15"/>
      <c r="JG47" s="15"/>
      <c r="JH47" s="15"/>
      <c r="JI47" s="15"/>
      <c r="JJ47" s="15"/>
      <c r="JK47" s="15"/>
      <c r="JL47" s="15"/>
      <c r="JM47" s="15"/>
      <c r="JN47" s="15"/>
      <c r="JO47" s="15"/>
      <c r="JP47" s="15"/>
      <c r="JQ47" s="15"/>
      <c r="JR47" s="15"/>
      <c r="JS47" s="15"/>
      <c r="JT47" s="15"/>
      <c r="JU47" s="15"/>
      <c r="JV47" s="15"/>
      <c r="JW47" s="15"/>
      <c r="JX47" s="15"/>
      <c r="JY47" s="15"/>
      <c r="JZ47" s="15"/>
      <c r="KA47" s="15"/>
      <c r="KB47" s="15"/>
      <c r="KC47" s="15"/>
      <c r="KD47" s="15"/>
      <c r="KE47" s="15"/>
      <c r="KF47" s="15"/>
      <c r="KG47" s="15"/>
      <c r="KH47" s="15"/>
      <c r="KI47" s="15"/>
      <c r="KJ47" s="15"/>
      <c r="KK47" s="15"/>
      <c r="KL47" s="15"/>
      <c r="KM47" s="15"/>
      <c r="KN47" s="15"/>
      <c r="KO47" s="15"/>
      <c r="KP47" s="15"/>
      <c r="KQ47" s="15"/>
      <c r="KR47" s="15"/>
      <c r="KS47" s="15"/>
      <c r="KT47" s="15"/>
      <c r="KU47" s="15"/>
      <c r="KV47" s="15"/>
      <c r="KW47" s="15"/>
      <c r="KX47" s="15"/>
      <c r="KY47" s="15"/>
      <c r="KZ47" s="15"/>
      <c r="LA47" s="15"/>
      <c r="LB47" s="15"/>
      <c r="LC47" s="15"/>
      <c r="LD47" s="15"/>
      <c r="LE47" s="15"/>
      <c r="LF47" s="15"/>
      <c r="LG47" s="15"/>
      <c r="LH47" s="15"/>
      <c r="LI47" s="15"/>
      <c r="LJ47" s="15"/>
      <c r="LK47" s="15"/>
      <c r="LL47" s="15"/>
      <c r="LM47" s="15"/>
      <c r="LN47" s="15"/>
      <c r="LO47" s="15"/>
      <c r="LP47" s="15"/>
      <c r="LQ47" s="15"/>
      <c r="LR47" s="15"/>
      <c r="LS47" s="15"/>
      <c r="LT47" s="15"/>
      <c r="LU47" s="15"/>
      <c r="LV47" s="15"/>
      <c r="LW47" s="15"/>
      <c r="LX47" s="15"/>
      <c r="LY47" s="15"/>
      <c r="LZ47" s="15"/>
      <c r="MA47" s="15"/>
      <c r="MB47" s="15"/>
      <c r="MC47" s="15"/>
      <c r="MD47" s="15"/>
      <c r="ME47" s="15"/>
      <c r="MF47" s="15"/>
      <c r="MG47" s="15"/>
      <c r="MH47" s="15"/>
      <c r="MI47" s="15"/>
      <c r="MJ47" s="15"/>
      <c r="MK47" s="15"/>
      <c r="ML47" s="15"/>
      <c r="MM47" s="15"/>
      <c r="MN47" s="15"/>
      <c r="MO47" s="15"/>
      <c r="MP47" s="15"/>
      <c r="MQ47" s="15"/>
      <c r="MR47" s="15"/>
      <c r="MS47" s="15"/>
      <c r="MT47" s="15"/>
      <c r="MU47" s="15"/>
      <c r="MV47" s="15"/>
      <c r="MW47" s="15"/>
      <c r="MX47" s="15"/>
      <c r="MY47" s="15"/>
      <c r="MZ47" s="15"/>
      <c r="NA47" s="15"/>
      <c r="NB47" s="15"/>
      <c r="NC47" s="15"/>
      <c r="ND47" s="15"/>
      <c r="NE47" s="15"/>
      <c r="NF47" s="15"/>
      <c r="NG47" s="15"/>
      <c r="NH47" s="15"/>
      <c r="NI47" s="15"/>
      <c r="NJ47" s="15"/>
      <c r="NK47" s="15"/>
      <c r="NL47" s="15"/>
      <c r="NM47" s="15"/>
      <c r="NN47" s="15"/>
      <c r="NO47" s="15"/>
      <c r="NP47" s="15"/>
      <c r="NQ47" s="15"/>
      <c r="NR47" s="15"/>
      <c r="NS47" s="15"/>
      <c r="NT47" s="15"/>
      <c r="NU47" s="15"/>
      <c r="NV47" s="15"/>
      <c r="NW47" s="15"/>
      <c r="NX47" s="15"/>
      <c r="NY47" s="15"/>
      <c r="NZ47" s="15"/>
      <c r="OA47" s="15"/>
      <c r="OB47" s="15"/>
      <c r="OC47" s="15"/>
      <c r="OD47" s="15"/>
      <c r="OE47" s="15"/>
      <c r="OF47" s="15"/>
      <c r="OG47" s="15"/>
      <c r="OH47" s="15"/>
      <c r="OI47" s="15"/>
      <c r="OJ47" s="15"/>
      <c r="OK47" s="15"/>
      <c r="OL47" s="15"/>
      <c r="OM47" s="15"/>
      <c r="ON47" s="15"/>
      <c r="OO47" s="15"/>
      <c r="OP47" s="15"/>
      <c r="OQ47" s="15"/>
      <c r="OR47" s="15"/>
      <c r="OS47" s="15"/>
      <c r="OT47" s="15"/>
      <c r="OU47" s="15"/>
      <c r="OV47" s="15"/>
      <c r="OW47" s="15"/>
      <c r="OX47" s="15"/>
      <c r="OY47" s="15"/>
      <c r="OZ47" s="15"/>
      <c r="PA47" s="15"/>
      <c r="PB47" s="15"/>
      <c r="PC47" s="15"/>
      <c r="PD47" s="15"/>
      <c r="PE47" s="15"/>
      <c r="PF47" s="15"/>
      <c r="PG47" s="15"/>
      <c r="PH47" s="15"/>
      <c r="PI47" s="15"/>
      <c r="PJ47" s="15"/>
      <c r="PK47" s="15"/>
      <c r="PL47" s="15"/>
      <c r="PM47" s="15"/>
      <c r="PN47" s="15"/>
      <c r="PO47" s="15"/>
      <c r="PP47" s="15"/>
      <c r="PQ47" s="15"/>
      <c r="PR47" s="15"/>
      <c r="PS47" s="15"/>
      <c r="PT47" s="15"/>
      <c r="PU47" s="15"/>
      <c r="PV47" s="15"/>
      <c r="PW47" s="15"/>
      <c r="PX47" s="15"/>
      <c r="PY47" s="15"/>
      <c r="PZ47" s="15"/>
      <c r="QA47" s="15"/>
      <c r="QB47" s="15"/>
      <c r="QC47" s="15"/>
      <c r="QD47" s="15"/>
      <c r="QE47" s="15"/>
      <c r="QF47" s="15"/>
      <c r="QG47" s="15"/>
      <c r="QH47" s="15"/>
      <c r="QI47" s="15"/>
      <c r="QJ47" s="15"/>
      <c r="QK47" s="15"/>
      <c r="QL47" s="15"/>
      <c r="QM47" s="15"/>
      <c r="QN47" s="15"/>
      <c r="QO47" s="15"/>
      <c r="QP47" s="15"/>
      <c r="QQ47" s="15"/>
      <c r="QR47" s="15"/>
      <c r="QS47" s="15"/>
      <c r="QT47" s="15"/>
      <c r="QU47" s="15"/>
      <c r="QV47" s="15"/>
      <c r="QW47" s="15"/>
      <c r="QX47" s="15"/>
      <c r="QY47" s="15"/>
      <c r="QZ47" s="15"/>
      <c r="RA47" s="15"/>
      <c r="RB47" s="15"/>
      <c r="RC47" s="15"/>
      <c r="RD47" s="15"/>
      <c r="RE47" s="15"/>
      <c r="RF47" s="15"/>
      <c r="RG47" s="15"/>
      <c r="RH47" s="15"/>
      <c r="RI47" s="15"/>
      <c r="RJ47" s="15"/>
      <c r="RK47" s="15"/>
      <c r="RL47" s="15"/>
      <c r="RM47" s="15"/>
      <c r="RN47" s="15"/>
      <c r="RO47" s="15"/>
      <c r="RP47" s="15"/>
      <c r="RQ47" s="15"/>
      <c r="RR47" s="15"/>
      <c r="RS47" s="15"/>
      <c r="RT47" s="15"/>
      <c r="RU47" s="15"/>
      <c r="RV47" s="15"/>
      <c r="RW47" s="15"/>
      <c r="RX47" s="15"/>
      <c r="RY47" s="15"/>
      <c r="RZ47" s="15"/>
      <c r="SA47" s="15"/>
      <c r="SB47" s="15"/>
      <c r="SC47" s="15"/>
      <c r="SD47" s="15"/>
      <c r="SE47" s="15"/>
      <c r="SF47" s="15"/>
      <c r="SG47" s="15"/>
      <c r="SH47" s="15"/>
      <c r="SI47" s="15"/>
      <c r="SJ47" s="15"/>
      <c r="SK47" s="15"/>
      <c r="SL47" s="15"/>
      <c r="SM47" s="15"/>
      <c r="SN47" s="15"/>
      <c r="SO47" s="15"/>
      <c r="SP47" s="15"/>
      <c r="SQ47" s="15"/>
      <c r="SR47" s="15"/>
      <c r="SS47" s="15"/>
      <c r="ST47" s="15"/>
      <c r="SU47" s="15"/>
      <c r="SV47" s="15"/>
      <c r="SW47" s="15"/>
      <c r="SX47" s="15"/>
      <c r="SY47" s="15"/>
      <c r="SZ47" s="15"/>
      <c r="TA47" s="15"/>
      <c r="TB47" s="15"/>
      <c r="TC47" s="15"/>
      <c r="TD47" s="15"/>
      <c r="TE47" s="15"/>
      <c r="TF47" s="15"/>
      <c r="TG47" s="15"/>
      <c r="TH47" s="15"/>
      <c r="TI47" s="15"/>
      <c r="TJ47" s="15"/>
      <c r="TK47" s="15"/>
      <c r="TL47" s="15"/>
      <c r="TM47" s="15"/>
      <c r="TN47" s="15"/>
      <c r="TO47" s="15"/>
      <c r="TP47" s="15"/>
      <c r="TQ47" s="15"/>
      <c r="TR47" s="15"/>
      <c r="TS47" s="15"/>
      <c r="TT47" s="15"/>
      <c r="TU47" s="15"/>
      <c r="TV47" s="15"/>
      <c r="TW47" s="15"/>
      <c r="TX47" s="15"/>
      <c r="TY47" s="15"/>
      <c r="TZ47" s="15"/>
      <c r="UA47" s="15"/>
      <c r="UB47" s="15"/>
      <c r="UC47" s="15"/>
      <c r="UD47" s="15"/>
      <c r="UE47" s="15"/>
      <c r="UF47" s="15"/>
      <c r="UG47" s="15"/>
      <c r="UH47" s="15"/>
      <c r="UI47" s="15"/>
      <c r="UJ47" s="15"/>
      <c r="UK47" s="15"/>
      <c r="UL47" s="15"/>
      <c r="UM47" s="15"/>
      <c r="UN47" s="15"/>
      <c r="UO47" s="15"/>
      <c r="UP47" s="15"/>
      <c r="UQ47" s="15"/>
      <c r="UR47" s="15"/>
      <c r="US47" s="15"/>
      <c r="UT47" s="15"/>
      <c r="UU47" s="15"/>
      <c r="UV47" s="15"/>
      <c r="UW47" s="15"/>
      <c r="UX47" s="15"/>
      <c r="UY47" s="15"/>
      <c r="UZ47" s="15"/>
      <c r="VA47" s="15"/>
      <c r="VB47" s="15"/>
      <c r="VC47" s="15"/>
      <c r="VD47" s="15"/>
      <c r="VE47" s="15"/>
      <c r="VF47" s="15"/>
      <c r="VG47" s="15"/>
      <c r="VH47" s="15"/>
      <c r="VI47" s="15"/>
      <c r="VJ47" s="15"/>
      <c r="VK47" s="15"/>
      <c r="VL47" s="15"/>
      <c r="VM47" s="15"/>
      <c r="VN47" s="15"/>
      <c r="VO47" s="15"/>
      <c r="VP47" s="15"/>
      <c r="VQ47" s="15"/>
      <c r="VR47" s="15"/>
      <c r="VS47" s="15"/>
      <c r="VT47" s="15"/>
      <c r="VU47" s="15"/>
      <c r="VV47" s="15"/>
      <c r="VW47" s="15"/>
      <c r="VX47" s="15"/>
      <c r="VY47" s="15"/>
      <c r="VZ47" s="15"/>
      <c r="WA47" s="15"/>
      <c r="WB47" s="15"/>
      <c r="WC47" s="15"/>
      <c r="WD47" s="15"/>
      <c r="WE47" s="15"/>
      <c r="WF47" s="15"/>
      <c r="WG47" s="15"/>
      <c r="WH47" s="15"/>
      <c r="WI47" s="15"/>
      <c r="WJ47" s="15"/>
      <c r="WK47" s="15"/>
      <c r="WL47" s="15"/>
      <c r="WM47" s="15"/>
      <c r="WN47" s="15"/>
      <c r="WO47" s="15"/>
      <c r="WP47" s="15"/>
      <c r="WQ47" s="15"/>
      <c r="WR47" s="15"/>
      <c r="WS47" s="15"/>
      <c r="WT47" s="15"/>
      <c r="WU47" s="15"/>
      <c r="WV47" s="15"/>
      <c r="WW47" s="15"/>
      <c r="WX47" s="15"/>
      <c r="WY47" s="15"/>
      <c r="WZ47" s="15"/>
      <c r="XA47" s="15"/>
      <c r="XB47" s="15"/>
      <c r="XC47" s="15"/>
      <c r="XD47" s="15"/>
      <c r="XE47" s="15"/>
      <c r="XF47" s="15"/>
      <c r="XG47" s="15"/>
      <c r="XH47" s="15"/>
      <c r="XI47" s="15"/>
      <c r="XJ47" s="15"/>
      <c r="XK47" s="15"/>
      <c r="XL47" s="15"/>
      <c r="XM47" s="15"/>
      <c r="XN47" s="15"/>
      <c r="XO47" s="15"/>
      <c r="XP47" s="15"/>
      <c r="XQ47" s="15"/>
      <c r="XR47" s="15"/>
      <c r="XS47" s="15"/>
      <c r="XT47" s="15"/>
      <c r="XU47" s="15"/>
      <c r="XV47" s="15"/>
      <c r="XW47" s="15"/>
      <c r="XX47" s="15"/>
      <c r="XY47" s="15"/>
      <c r="XZ47" s="15"/>
      <c r="YA47" s="15"/>
      <c r="YB47" s="15"/>
      <c r="YC47" s="15"/>
      <c r="YD47" s="15"/>
      <c r="YE47" s="15"/>
      <c r="YF47" s="15"/>
      <c r="YG47" s="15"/>
      <c r="YH47" s="15"/>
      <c r="YI47" s="15"/>
      <c r="YJ47" s="15"/>
      <c r="YK47" s="15"/>
      <c r="YL47" s="15"/>
      <c r="YM47" s="15"/>
      <c r="YN47" s="15"/>
      <c r="YO47" s="15"/>
      <c r="YP47" s="15"/>
      <c r="YQ47" s="15"/>
      <c r="YR47" s="15"/>
      <c r="YS47" s="15"/>
      <c r="YT47" s="15"/>
      <c r="YU47" s="15"/>
      <c r="YV47" s="15"/>
      <c r="YW47" s="15"/>
      <c r="YX47" s="15"/>
      <c r="YY47" s="15"/>
      <c r="YZ47" s="15"/>
      <c r="ZA47" s="15"/>
      <c r="ZB47" s="15"/>
      <c r="ZC47" s="15"/>
      <c r="ZD47" s="15"/>
      <c r="ZE47" s="15"/>
      <c r="ZF47" s="15"/>
      <c r="ZG47" s="15"/>
      <c r="ZH47" s="15"/>
      <c r="ZI47" s="15"/>
      <c r="ZJ47" s="15"/>
      <c r="ZK47" s="15"/>
      <c r="ZL47" s="15"/>
      <c r="ZM47" s="15"/>
      <c r="ZN47" s="15"/>
      <c r="ZO47" s="15"/>
      <c r="ZP47" s="15"/>
      <c r="ZQ47" s="15"/>
      <c r="ZR47" s="15"/>
      <c r="ZS47" s="15"/>
      <c r="ZT47" s="15"/>
      <c r="ZU47" s="15"/>
      <c r="ZV47" s="15"/>
      <c r="ZW47" s="15"/>
      <c r="ZX47" s="15"/>
      <c r="ZY47" s="15"/>
      <c r="ZZ47" s="15"/>
      <c r="AAA47" s="15"/>
      <c r="AAB47" s="15"/>
      <c r="AAC47" s="15"/>
      <c r="AAD47" s="15"/>
      <c r="AAE47" s="15"/>
      <c r="AAF47" s="15"/>
      <c r="AAG47" s="15"/>
      <c r="AAH47" s="15"/>
      <c r="AAI47" s="15"/>
      <c r="AAJ47" s="15"/>
      <c r="AAK47" s="15"/>
      <c r="AAL47" s="15"/>
      <c r="AAM47" s="15"/>
      <c r="AAN47" s="15"/>
      <c r="AAO47" s="15"/>
      <c r="AAP47" s="15"/>
      <c r="AAQ47" s="15"/>
      <c r="AAR47" s="15"/>
      <c r="AAS47" s="15"/>
      <c r="AAT47" s="15"/>
      <c r="AAU47" s="15"/>
      <c r="AAV47" s="15"/>
      <c r="AAW47" s="15"/>
      <c r="AAX47" s="15"/>
      <c r="AAY47" s="15"/>
      <c r="AAZ47" s="15"/>
      <c r="ABA47" s="15"/>
      <c r="ABB47" s="15"/>
      <c r="ABC47" s="15"/>
      <c r="ABD47" s="15"/>
      <c r="ABE47" s="15"/>
      <c r="ABF47" s="15"/>
      <c r="ABG47" s="15"/>
      <c r="ABH47" s="15"/>
      <c r="ABI47" s="15"/>
      <c r="ABJ47" s="15"/>
      <c r="ABK47" s="15"/>
      <c r="ABL47" s="15"/>
      <c r="ABM47" s="15"/>
      <c r="ABN47" s="15"/>
      <c r="ABO47" s="15"/>
      <c r="ABP47" s="15"/>
      <c r="ABQ47" s="15"/>
      <c r="ABR47" s="15"/>
      <c r="ABS47" s="15"/>
      <c r="ABT47" s="15"/>
      <c r="ABU47" s="15"/>
      <c r="ABV47" s="15"/>
      <c r="ABW47" s="15"/>
      <c r="ABX47" s="15"/>
      <c r="ABY47" s="15"/>
      <c r="ABZ47" s="15"/>
      <c r="ACA47" s="15"/>
      <c r="ACB47" s="15"/>
      <c r="ACC47" s="15"/>
      <c r="ACD47" s="15"/>
      <c r="ACE47" s="15"/>
      <c r="ACF47" s="15"/>
      <c r="ACG47" s="15"/>
      <c r="ACH47" s="15"/>
      <c r="ACI47" s="15"/>
      <c r="ACJ47" s="15"/>
      <c r="ACK47" s="15"/>
      <c r="ACL47" s="15"/>
      <c r="ACM47" s="15"/>
      <c r="ACN47" s="15"/>
      <c r="ACO47" s="15"/>
      <c r="ACP47" s="15"/>
      <c r="ACQ47" s="15"/>
      <c r="ACR47" s="15"/>
      <c r="ACS47" s="15"/>
      <c r="ACT47" s="15"/>
      <c r="ACU47" s="15"/>
      <c r="ACV47" s="15"/>
      <c r="ACW47" s="15"/>
      <c r="ACX47" s="15"/>
      <c r="ACY47" s="15"/>
      <c r="ACZ47" s="15"/>
      <c r="ADA47" s="15"/>
      <c r="ADB47" s="15"/>
      <c r="ADC47" s="15"/>
      <c r="ADD47" s="15"/>
      <c r="ADE47" s="15"/>
      <c r="ADF47" s="15"/>
      <c r="ADG47" s="15"/>
      <c r="ADH47" s="15"/>
      <c r="ADI47" s="15"/>
      <c r="ADJ47" s="15"/>
      <c r="ADK47" s="15"/>
      <c r="ADL47" s="15"/>
      <c r="ADM47" s="15"/>
      <c r="ADN47" s="15"/>
      <c r="ADO47" s="15"/>
      <c r="ADP47" s="15"/>
      <c r="ADQ47" s="15"/>
      <c r="ADR47" s="15"/>
      <c r="ADS47" s="15"/>
      <c r="ADT47" s="15"/>
      <c r="ADU47" s="15"/>
      <c r="ADV47" s="15"/>
      <c r="ADW47" s="15"/>
      <c r="ADX47" s="15"/>
      <c r="ADY47" s="15"/>
      <c r="ADZ47" s="15"/>
      <c r="AEA47" s="15"/>
      <c r="AEB47" s="15"/>
      <c r="AEC47" s="15"/>
      <c r="AED47" s="15"/>
      <c r="AEE47" s="15"/>
      <c r="AEF47" s="15"/>
      <c r="AEG47" s="15"/>
      <c r="AEH47" s="15"/>
      <c r="AEI47" s="15"/>
      <c r="AEJ47" s="15"/>
      <c r="AEK47" s="15"/>
      <c r="AEL47" s="15"/>
      <c r="AEM47" s="15"/>
      <c r="AEN47" s="15"/>
      <c r="AEO47" s="15"/>
      <c r="AEP47" s="15"/>
      <c r="AEQ47" s="15"/>
      <c r="AER47" s="15"/>
      <c r="AES47" s="15"/>
      <c r="AET47" s="15"/>
      <c r="AEU47" s="15"/>
      <c r="AEV47" s="15"/>
      <c r="AEW47" s="15"/>
      <c r="AEX47" s="15"/>
      <c r="AEY47" s="15"/>
      <c r="AEZ47" s="15"/>
      <c r="AFA47" s="15"/>
      <c r="AFB47" s="15"/>
      <c r="AFC47" s="15"/>
      <c r="AFD47" s="15"/>
      <c r="AFE47" s="15"/>
      <c r="AFF47" s="15"/>
      <c r="AFG47" s="15"/>
      <c r="AFH47" s="15"/>
      <c r="AFI47" s="15"/>
      <c r="AFJ47" s="15"/>
      <c r="AFK47" s="15"/>
      <c r="AFL47" s="15"/>
      <c r="AFM47" s="15"/>
      <c r="AFN47" s="15"/>
      <c r="AFO47" s="15"/>
      <c r="AFP47" s="15"/>
      <c r="AFQ47" s="15"/>
      <c r="AFR47" s="15"/>
      <c r="AFS47" s="15"/>
      <c r="AFT47" s="15"/>
      <c r="AFU47" s="15"/>
      <c r="AFV47" s="15"/>
      <c r="AFW47" s="15"/>
      <c r="AFX47" s="15"/>
      <c r="AFY47" s="15"/>
      <c r="AFZ47" s="15"/>
      <c r="AGA47" s="15"/>
      <c r="AGB47" s="15"/>
      <c r="AGC47" s="15"/>
      <c r="AGD47" s="15"/>
      <c r="AGE47" s="15"/>
      <c r="AGF47" s="15"/>
      <c r="AGG47" s="15"/>
      <c r="AGH47" s="15"/>
      <c r="AGI47" s="15"/>
      <c r="AGJ47" s="15"/>
      <c r="AGK47" s="15"/>
      <c r="AGL47" s="15"/>
      <c r="AGM47" s="15"/>
      <c r="AGN47" s="15"/>
      <c r="AGO47" s="15"/>
      <c r="AGP47" s="15"/>
      <c r="AGQ47" s="15"/>
      <c r="AGR47" s="15"/>
      <c r="AGS47" s="15"/>
      <c r="AGT47" s="15"/>
      <c r="AGU47" s="15"/>
      <c r="AGV47" s="15"/>
      <c r="AGW47" s="15"/>
      <c r="AGX47" s="15"/>
      <c r="AGY47" s="15"/>
      <c r="AGZ47" s="15"/>
      <c r="AHA47" s="15"/>
      <c r="AHB47" s="15"/>
      <c r="AHC47" s="15"/>
      <c r="AHD47" s="15"/>
      <c r="AHE47" s="15"/>
      <c r="AHF47" s="15"/>
      <c r="AHG47" s="15"/>
      <c r="AHH47" s="15"/>
      <c r="AHI47" s="15"/>
      <c r="AHJ47" s="15"/>
      <c r="AHK47" s="15"/>
      <c r="AHL47" s="15"/>
      <c r="AHM47" s="15"/>
      <c r="AHN47" s="15"/>
      <c r="AHO47" s="15"/>
      <c r="AHP47" s="15"/>
      <c r="AHQ47" s="15"/>
      <c r="AHR47" s="15"/>
      <c r="AHS47" s="15"/>
      <c r="AHT47" s="15"/>
      <c r="AHU47" s="15"/>
      <c r="AHV47" s="15"/>
      <c r="AHW47" s="15"/>
      <c r="AHX47" s="15"/>
      <c r="AHY47" s="15"/>
      <c r="AHZ47" s="15"/>
      <c r="AIA47" s="15"/>
      <c r="AIB47" s="15"/>
      <c r="AIC47" s="15"/>
      <c r="AID47" s="15"/>
      <c r="AIE47" s="15"/>
      <c r="AIF47" s="15"/>
      <c r="AIG47" s="15"/>
      <c r="AIH47" s="15"/>
      <c r="AII47" s="15"/>
      <c r="AIJ47" s="15"/>
      <c r="AIK47" s="15"/>
      <c r="AIL47" s="15"/>
      <c r="AIM47" s="15"/>
      <c r="AIN47" s="15"/>
      <c r="AIO47" s="15"/>
      <c r="AIP47" s="15"/>
      <c r="AIQ47" s="15"/>
      <c r="AIR47" s="15"/>
      <c r="AIS47" s="15"/>
      <c r="AIT47" s="15"/>
      <c r="AIU47" s="15"/>
      <c r="AIV47" s="15"/>
      <c r="AIW47" s="15"/>
      <c r="AIX47" s="15"/>
      <c r="AIY47" s="15"/>
      <c r="AIZ47" s="15"/>
      <c r="AJA47" s="15"/>
      <c r="AJB47" s="15"/>
      <c r="AJC47" s="15"/>
      <c r="AJD47" s="15"/>
      <c r="AJE47" s="15"/>
      <c r="AJF47" s="15"/>
      <c r="AJG47" s="15"/>
      <c r="AJH47" s="15"/>
      <c r="AJI47" s="15"/>
      <c r="AJJ47" s="15"/>
      <c r="AJK47" s="15"/>
      <c r="AJL47" s="15"/>
      <c r="AJM47" s="15"/>
      <c r="AJN47" s="15"/>
      <c r="AJO47" s="15"/>
      <c r="AJP47" s="15"/>
      <c r="AJQ47" s="15"/>
      <c r="AJR47" s="15"/>
      <c r="AJS47" s="15"/>
      <c r="AJT47" s="15"/>
      <c r="AJU47" s="15"/>
      <c r="AJV47" s="15"/>
      <c r="AJW47" s="15"/>
      <c r="AJX47" s="15"/>
      <c r="AJY47" s="15"/>
      <c r="AJZ47" s="15"/>
      <c r="AKA47" s="15"/>
      <c r="AKB47" s="15"/>
      <c r="AKC47" s="15"/>
      <c r="AKD47" s="15"/>
      <c r="AKE47" s="15"/>
      <c r="AKF47" s="15"/>
      <c r="AKG47" s="15"/>
      <c r="AKH47" s="15"/>
      <c r="AKI47" s="15"/>
      <c r="AKJ47" s="15"/>
      <c r="AKK47" s="15"/>
      <c r="AKL47" s="15"/>
      <c r="AKM47" s="15"/>
      <c r="AKN47" s="15"/>
      <c r="AKO47" s="15"/>
      <c r="AKP47" s="15"/>
      <c r="AKQ47" s="15"/>
      <c r="AKR47" s="15"/>
      <c r="AKS47" s="15"/>
      <c r="AKT47" s="15"/>
      <c r="AKU47" s="15"/>
      <c r="AKV47" s="15"/>
      <c r="AKW47" s="15"/>
      <c r="AKX47" s="15"/>
      <c r="AKY47" s="15"/>
      <c r="AKZ47" s="15"/>
      <c r="ALA47" s="15"/>
      <c r="ALB47" s="15"/>
      <c r="ALC47" s="15"/>
      <c r="ALD47" s="15"/>
      <c r="ALE47" s="15"/>
      <c r="ALF47" s="15"/>
      <c r="ALG47" s="15"/>
      <c r="ALH47" s="15"/>
      <c r="ALI47" s="15"/>
      <c r="ALJ47" s="15"/>
      <c r="ALK47" s="15"/>
      <c r="ALL47" s="15"/>
      <c r="ALM47" s="15"/>
      <c r="ALN47" s="15"/>
      <c r="ALO47" s="15"/>
      <c r="ALP47" s="15"/>
      <c r="ALQ47" s="15"/>
      <c r="ALR47" s="15"/>
      <c r="ALS47" s="15"/>
      <c r="ALT47" s="15"/>
      <c r="ALU47" s="15"/>
      <c r="ALV47" s="15"/>
      <c r="ALW47" s="15"/>
      <c r="ALX47" s="15"/>
      <c r="ALY47" s="15"/>
      <c r="ALZ47" s="15"/>
      <c r="AMA47" s="15"/>
      <c r="AMB47" s="15"/>
      <c r="AMC47" s="15"/>
      <c r="AMD47" s="15"/>
      <c r="AME47" s="15"/>
      <c r="AMF47" s="15"/>
      <c r="AMG47" s="15"/>
      <c r="AMH47" s="15"/>
      <c r="AMI47" s="15"/>
      <c r="AMJ47" s="15"/>
      <c r="AMK47" s="15"/>
      <c r="AML47" s="15"/>
      <c r="AMM47" s="15"/>
      <c r="AMN47" s="15"/>
      <c r="AMO47" s="15"/>
      <c r="AMP47" s="15"/>
      <c r="AMQ47" s="15"/>
      <c r="AMR47" s="15"/>
      <c r="AMS47" s="15"/>
      <c r="AMT47" s="15"/>
      <c r="AMU47" s="15"/>
      <c r="AMV47" s="15"/>
      <c r="AMW47" s="15"/>
      <c r="AMX47" s="15"/>
      <c r="AMY47" s="15"/>
      <c r="AMZ47" s="15"/>
      <c r="ANA47" s="15"/>
      <c r="ANB47" s="15"/>
      <c r="ANC47" s="15"/>
      <c r="AND47" s="15"/>
      <c r="ANE47" s="15"/>
      <c r="ANF47" s="15"/>
      <c r="ANG47" s="15"/>
      <c r="ANH47" s="15"/>
      <c r="ANI47" s="15"/>
      <c r="ANJ47" s="15"/>
      <c r="ANK47" s="15"/>
      <c r="ANL47" s="15"/>
      <c r="ANM47" s="15"/>
      <c r="ANN47" s="15"/>
      <c r="ANO47" s="15"/>
      <c r="ANP47" s="15"/>
      <c r="ANQ47" s="15"/>
      <c r="ANR47" s="15"/>
      <c r="ANS47" s="15"/>
      <c r="ANT47" s="15"/>
      <c r="ANU47" s="15"/>
      <c r="ANV47" s="15"/>
      <c r="ANW47" s="15"/>
      <c r="ANX47" s="15"/>
      <c r="ANY47" s="15"/>
      <c r="ANZ47" s="15"/>
      <c r="AOA47" s="15"/>
      <c r="AOB47" s="15"/>
      <c r="AOC47" s="15"/>
      <c r="AOD47" s="15"/>
      <c r="AOE47" s="15"/>
      <c r="AOF47" s="15"/>
      <c r="AOG47" s="15"/>
      <c r="AOH47" s="15"/>
      <c r="AOI47" s="15"/>
      <c r="AOJ47" s="15"/>
      <c r="AOK47" s="15"/>
      <c r="AOL47" s="15"/>
      <c r="AOM47" s="15"/>
      <c r="AON47" s="15"/>
      <c r="AOO47" s="15"/>
      <c r="AOP47" s="15"/>
      <c r="AOQ47" s="15"/>
      <c r="AOR47" s="15"/>
      <c r="AOS47" s="15"/>
      <c r="AOT47" s="15"/>
      <c r="AOU47" s="15"/>
      <c r="AOV47" s="15"/>
      <c r="AOW47" s="15"/>
      <c r="AOX47" s="15"/>
      <c r="AOY47" s="15"/>
      <c r="AOZ47" s="15"/>
      <c r="APA47" s="15"/>
      <c r="APB47" s="15"/>
      <c r="APC47" s="15"/>
      <c r="APD47" s="15"/>
      <c r="APE47" s="15"/>
      <c r="APF47" s="15"/>
      <c r="APG47" s="15"/>
      <c r="APH47" s="15"/>
      <c r="API47" s="15"/>
      <c r="APJ47" s="15"/>
      <c r="APK47" s="15"/>
      <c r="APL47" s="15"/>
      <c r="APM47" s="15"/>
      <c r="APN47" s="15"/>
      <c r="APO47" s="15"/>
      <c r="APP47" s="15"/>
      <c r="APQ47" s="15"/>
      <c r="APR47" s="15"/>
      <c r="APS47" s="15"/>
      <c r="APT47" s="15"/>
      <c r="APU47" s="15"/>
      <c r="APV47" s="15"/>
      <c r="APW47" s="15"/>
      <c r="APX47" s="15"/>
      <c r="APY47" s="15"/>
      <c r="APZ47" s="15"/>
      <c r="AQA47" s="15"/>
      <c r="AQB47" s="15"/>
      <c r="AQC47" s="15"/>
      <c r="AQD47" s="15"/>
      <c r="AQE47" s="15"/>
      <c r="AQF47" s="15"/>
      <c r="AQG47" s="15"/>
      <c r="AQH47" s="15"/>
      <c r="AQI47" s="15"/>
      <c r="AQJ47" s="15"/>
      <c r="AQK47" s="15"/>
      <c r="AQL47" s="15"/>
      <c r="AQM47" s="15"/>
      <c r="AQN47" s="15"/>
      <c r="AQO47" s="15"/>
      <c r="AQP47" s="15"/>
      <c r="AQQ47" s="15"/>
      <c r="AQR47" s="15"/>
      <c r="AQS47" s="15"/>
      <c r="AQT47" s="15"/>
      <c r="AQU47" s="15"/>
      <c r="AQV47" s="15"/>
      <c r="AQW47" s="15"/>
      <c r="AQX47" s="15"/>
      <c r="AQY47" s="15"/>
      <c r="AQZ47" s="15"/>
      <c r="ARA47" s="15"/>
      <c r="ARB47" s="15"/>
      <c r="ARC47" s="15"/>
      <c r="ARD47" s="15"/>
      <c r="ARE47" s="15"/>
      <c r="ARF47" s="15"/>
      <c r="ARG47" s="15"/>
      <c r="ARH47" s="15"/>
      <c r="ARI47" s="15"/>
      <c r="ARJ47" s="15"/>
      <c r="ARK47" s="15"/>
      <c r="ARL47" s="15"/>
      <c r="ARM47" s="15"/>
      <c r="ARN47" s="15"/>
      <c r="ARO47" s="15"/>
      <c r="ARP47" s="15"/>
      <c r="ARQ47" s="15"/>
      <c r="ARR47" s="15"/>
      <c r="ARS47" s="15"/>
      <c r="ART47" s="15"/>
      <c r="ARU47" s="15"/>
      <c r="ARV47" s="15"/>
      <c r="ARW47" s="15"/>
      <c r="ARX47" s="15"/>
      <c r="ARY47" s="15"/>
      <c r="ARZ47" s="15"/>
      <c r="ASA47" s="15"/>
      <c r="ASB47" s="15"/>
      <c r="ASC47" s="15"/>
      <c r="ASD47" s="15"/>
      <c r="ASE47" s="15"/>
      <c r="ASF47" s="15"/>
      <c r="ASG47" s="15"/>
      <c r="ASH47" s="15"/>
      <c r="ASI47" s="15"/>
      <c r="ASJ47" s="15"/>
      <c r="ASK47" s="15"/>
      <c r="ASL47" s="15"/>
      <c r="ASM47" s="15"/>
      <c r="ASN47" s="15"/>
      <c r="ASO47" s="15"/>
      <c r="ASP47" s="15"/>
      <c r="ASQ47" s="15"/>
      <c r="ASR47" s="15"/>
      <c r="ASS47" s="15"/>
      <c r="AST47" s="15"/>
      <c r="ASU47" s="15"/>
      <c r="ASV47" s="15"/>
      <c r="ASW47" s="15"/>
      <c r="ASX47" s="15"/>
      <c r="ASY47" s="15"/>
      <c r="ASZ47" s="15"/>
      <c r="ATA47" s="15"/>
      <c r="ATB47" s="15"/>
      <c r="ATC47" s="15"/>
      <c r="ATD47" s="15"/>
      <c r="ATE47" s="15"/>
      <c r="ATF47" s="15"/>
      <c r="ATG47" s="15"/>
      <c r="ATH47" s="15"/>
      <c r="ATI47" s="15"/>
      <c r="ATJ47" s="15"/>
      <c r="ATK47" s="15"/>
      <c r="ATL47" s="15"/>
      <c r="ATM47" s="15"/>
      <c r="ATN47" s="15"/>
      <c r="ATO47" s="15"/>
      <c r="ATP47" s="15"/>
      <c r="ATQ47" s="15"/>
      <c r="ATR47" s="15"/>
      <c r="ATS47" s="15"/>
      <c r="ATT47" s="15"/>
      <c r="ATU47" s="15"/>
      <c r="ATV47" s="15"/>
      <c r="ATW47" s="15"/>
      <c r="ATX47" s="15"/>
      <c r="ATY47" s="15"/>
      <c r="ATZ47" s="15"/>
      <c r="AUA47" s="15"/>
      <c r="AUB47" s="15"/>
      <c r="AUC47" s="15"/>
      <c r="AUD47" s="15"/>
      <c r="AUE47" s="15"/>
      <c r="AUF47" s="15"/>
      <c r="AUG47" s="15"/>
      <c r="AUH47" s="15"/>
      <c r="AUI47" s="15"/>
      <c r="AUJ47" s="15"/>
      <c r="AUK47" s="15"/>
      <c r="AUL47" s="15"/>
      <c r="AUM47" s="15"/>
      <c r="AUN47" s="15"/>
      <c r="AUO47" s="15"/>
      <c r="AUP47" s="15"/>
      <c r="AUQ47" s="15"/>
      <c r="AUR47" s="15"/>
      <c r="AUS47" s="15"/>
      <c r="AUT47" s="15"/>
      <c r="AUU47" s="15"/>
      <c r="AUV47" s="15"/>
      <c r="AUW47" s="15"/>
      <c r="AUX47" s="15"/>
      <c r="AUY47" s="15"/>
      <c r="AUZ47" s="15"/>
      <c r="AVA47" s="15"/>
      <c r="AVB47" s="15"/>
      <c r="AVC47" s="15"/>
      <c r="AVD47" s="15"/>
      <c r="AVE47" s="15"/>
      <c r="AVF47" s="15"/>
      <c r="AVG47" s="15"/>
      <c r="AVH47" s="15"/>
      <c r="AVI47" s="15"/>
      <c r="AVJ47" s="15"/>
      <c r="AVK47" s="15"/>
      <c r="AVL47" s="15"/>
      <c r="AVM47" s="15"/>
      <c r="AVN47" s="15"/>
      <c r="AVO47" s="15"/>
      <c r="AVP47" s="15"/>
      <c r="AVQ47" s="15"/>
      <c r="AVR47" s="15"/>
      <c r="AVS47" s="15"/>
      <c r="AVT47" s="15"/>
      <c r="AVU47" s="15"/>
      <c r="AVV47" s="15"/>
      <c r="AVW47" s="15"/>
      <c r="AVX47" s="15"/>
      <c r="AVY47" s="15"/>
      <c r="AVZ47" s="15"/>
      <c r="AWA47" s="15"/>
      <c r="AWB47" s="15"/>
      <c r="AWC47" s="15"/>
      <c r="AWD47" s="15"/>
      <c r="AWE47" s="15"/>
      <c r="AWF47" s="15"/>
      <c r="AWG47" s="15"/>
      <c r="AWH47" s="15"/>
      <c r="AWI47" s="15"/>
      <c r="AWJ47" s="15"/>
      <c r="AWK47" s="15"/>
      <c r="AWL47" s="15"/>
      <c r="AWM47" s="15"/>
      <c r="AWN47" s="15"/>
      <c r="AWO47" s="15"/>
      <c r="AWP47" s="15"/>
      <c r="AWQ47" s="15"/>
      <c r="AWR47" s="15"/>
      <c r="AWS47" s="15"/>
      <c r="AWT47" s="15"/>
      <c r="AWU47" s="15"/>
      <c r="AWV47" s="15"/>
      <c r="AWW47" s="15"/>
      <c r="AWX47" s="15"/>
      <c r="AWY47" s="15"/>
      <c r="AWZ47" s="15"/>
      <c r="AXA47" s="15"/>
      <c r="AXB47" s="15"/>
      <c r="AXC47" s="15"/>
      <c r="AXD47" s="15"/>
      <c r="AXE47" s="15"/>
      <c r="AXF47" s="15"/>
      <c r="AXG47" s="15"/>
      <c r="AXH47" s="15"/>
      <c r="AXI47" s="15"/>
      <c r="AXJ47" s="15"/>
      <c r="AXK47" s="15"/>
      <c r="AXL47" s="15"/>
      <c r="AXM47" s="15"/>
      <c r="AXN47" s="15"/>
      <c r="AXO47" s="15"/>
      <c r="AXP47" s="15"/>
      <c r="AXQ47" s="15"/>
      <c r="AXR47" s="15"/>
      <c r="AXS47" s="15"/>
      <c r="AXT47" s="15"/>
      <c r="AXU47" s="15"/>
      <c r="AXV47" s="15"/>
      <c r="AXW47" s="15"/>
      <c r="AXX47" s="15"/>
      <c r="AXY47" s="15"/>
      <c r="AXZ47" s="15"/>
      <c r="AYA47" s="15"/>
      <c r="AYB47" s="15"/>
      <c r="AYC47" s="15"/>
      <c r="AYD47" s="15"/>
      <c r="AYE47" s="15"/>
      <c r="AYF47" s="15"/>
      <c r="AYG47" s="15"/>
      <c r="AYH47" s="15"/>
      <c r="AYI47" s="15"/>
      <c r="AYJ47" s="15"/>
      <c r="AYK47" s="15"/>
      <c r="AYL47" s="15"/>
      <c r="AYM47" s="15"/>
      <c r="AYN47" s="15"/>
      <c r="AYO47" s="15"/>
      <c r="AYP47" s="15"/>
      <c r="AYQ47" s="15"/>
      <c r="AYR47" s="15"/>
      <c r="AYS47" s="15"/>
      <c r="AYT47" s="15"/>
      <c r="AYU47" s="15"/>
      <c r="AYV47" s="15"/>
      <c r="AYW47" s="15"/>
      <c r="AYX47" s="15"/>
      <c r="AYY47" s="15"/>
      <c r="AYZ47" s="15"/>
      <c r="AZA47" s="15"/>
      <c r="AZB47" s="15"/>
      <c r="AZC47" s="15"/>
      <c r="AZD47" s="15"/>
      <c r="AZE47" s="15"/>
      <c r="AZF47" s="15"/>
      <c r="AZG47" s="15"/>
      <c r="AZH47" s="15"/>
      <c r="AZI47" s="15"/>
      <c r="AZJ47" s="15"/>
      <c r="AZK47" s="15"/>
      <c r="AZL47" s="15"/>
      <c r="AZM47" s="15"/>
      <c r="AZN47" s="15"/>
      <c r="AZO47" s="15"/>
      <c r="AZP47" s="15"/>
      <c r="AZQ47" s="15"/>
      <c r="AZR47" s="15"/>
      <c r="AZS47" s="15"/>
      <c r="AZT47" s="15"/>
      <c r="AZU47" s="15"/>
      <c r="AZV47" s="15"/>
      <c r="AZW47" s="15"/>
      <c r="AZX47" s="15"/>
      <c r="AZY47" s="15"/>
      <c r="AZZ47" s="15"/>
      <c r="BAA47" s="15"/>
      <c r="BAB47" s="15"/>
      <c r="BAC47" s="15"/>
      <c r="BAD47" s="15"/>
      <c r="BAE47" s="15"/>
      <c r="BAF47" s="15"/>
      <c r="BAG47" s="15"/>
      <c r="BAH47" s="15"/>
      <c r="BAI47" s="15"/>
      <c r="BAJ47" s="15"/>
      <c r="BAK47" s="15"/>
      <c r="BAL47" s="15"/>
      <c r="BAM47" s="15"/>
      <c r="BAN47" s="15"/>
      <c r="BAO47" s="15"/>
      <c r="BAP47" s="15"/>
      <c r="BAQ47" s="15"/>
      <c r="BAR47" s="15"/>
      <c r="BAS47" s="15"/>
      <c r="BAT47" s="15"/>
      <c r="BAU47" s="15"/>
      <c r="BAV47" s="15"/>
      <c r="BAW47" s="15"/>
      <c r="BAX47" s="15"/>
      <c r="BAY47" s="15"/>
      <c r="BAZ47" s="15"/>
      <c r="BBA47" s="15"/>
      <c r="BBB47" s="15"/>
      <c r="BBC47" s="15"/>
      <c r="BBD47" s="15"/>
      <c r="BBE47" s="15"/>
      <c r="BBF47" s="15"/>
      <c r="BBG47" s="15"/>
      <c r="BBH47" s="15"/>
      <c r="BBI47" s="15"/>
      <c r="BBJ47" s="15"/>
      <c r="BBK47" s="15"/>
      <c r="BBL47" s="15"/>
      <c r="BBM47" s="15"/>
      <c r="BBN47" s="15"/>
      <c r="BBO47" s="15"/>
      <c r="BBP47" s="15"/>
      <c r="BBQ47" s="15"/>
      <c r="BBR47" s="15"/>
      <c r="BBS47" s="15"/>
      <c r="BBT47" s="15"/>
      <c r="BBU47" s="15"/>
      <c r="BBV47" s="15"/>
      <c r="BBW47" s="15"/>
      <c r="BBX47" s="15"/>
      <c r="BBY47" s="15"/>
      <c r="BBZ47" s="15"/>
      <c r="BCA47" s="15"/>
      <c r="BCB47" s="15"/>
      <c r="BCC47" s="15"/>
      <c r="BCD47" s="15"/>
      <c r="BCE47" s="15"/>
      <c r="BCF47" s="15"/>
      <c r="BCG47" s="15"/>
      <c r="BCH47" s="15"/>
      <c r="BCI47" s="15"/>
      <c r="BCJ47" s="15"/>
      <c r="BCK47" s="15"/>
      <c r="BCL47" s="15"/>
      <c r="BCM47" s="15"/>
      <c r="BCN47" s="15"/>
      <c r="BCO47" s="15"/>
      <c r="BCP47" s="15"/>
      <c r="BCQ47" s="15"/>
      <c r="BCR47" s="15"/>
      <c r="BCS47" s="15"/>
      <c r="BCT47" s="15"/>
      <c r="BCU47" s="15"/>
      <c r="BCV47" s="15"/>
      <c r="BCW47" s="15"/>
      <c r="BCX47" s="15"/>
      <c r="BCY47" s="15"/>
      <c r="BCZ47" s="15"/>
      <c r="BDA47" s="15"/>
      <c r="BDB47" s="15"/>
      <c r="BDC47" s="15"/>
      <c r="BDD47" s="15"/>
      <c r="BDE47" s="15"/>
      <c r="BDF47" s="15"/>
      <c r="BDG47" s="15"/>
      <c r="BDH47" s="15"/>
      <c r="BDI47" s="15"/>
      <c r="BDJ47" s="15"/>
      <c r="BDK47" s="15"/>
      <c r="BDL47" s="15"/>
      <c r="BDM47" s="15"/>
      <c r="BDN47" s="15"/>
      <c r="BDO47" s="15"/>
      <c r="BDP47" s="15"/>
      <c r="BDQ47" s="15"/>
      <c r="BDR47" s="15"/>
      <c r="BDS47" s="15"/>
      <c r="BDT47" s="15"/>
      <c r="BDU47" s="15"/>
      <c r="BDV47" s="15"/>
      <c r="BDW47" s="15"/>
      <c r="BDX47" s="15"/>
      <c r="BDY47" s="15"/>
      <c r="BDZ47" s="15"/>
      <c r="BEA47" s="15"/>
      <c r="BEB47" s="15"/>
      <c r="BEC47" s="15"/>
      <c r="BED47" s="15"/>
      <c r="BEE47" s="15"/>
      <c r="BEF47" s="15"/>
      <c r="BEG47" s="15"/>
      <c r="BEH47" s="15"/>
      <c r="BEI47" s="15"/>
      <c r="BEJ47" s="15"/>
      <c r="BEK47" s="15"/>
      <c r="BEL47" s="15"/>
      <c r="BEM47" s="15"/>
      <c r="BEN47" s="15"/>
      <c r="BEO47" s="15"/>
      <c r="BEP47" s="15"/>
      <c r="BEQ47" s="15"/>
      <c r="BER47" s="15"/>
      <c r="BES47" s="15"/>
      <c r="BET47" s="15"/>
      <c r="BEU47" s="15"/>
      <c r="BEV47" s="15"/>
      <c r="BEW47" s="15"/>
      <c r="BEX47" s="15"/>
      <c r="BEY47" s="15"/>
      <c r="BEZ47" s="15"/>
      <c r="BFA47" s="15"/>
      <c r="BFB47" s="15"/>
      <c r="BFC47" s="15"/>
      <c r="BFD47" s="15"/>
      <c r="BFE47" s="15"/>
      <c r="BFF47" s="15"/>
      <c r="BFG47" s="15"/>
      <c r="BFH47" s="15"/>
      <c r="BFI47" s="15"/>
      <c r="BFJ47" s="15"/>
      <c r="BFK47" s="15"/>
      <c r="BFL47" s="15"/>
      <c r="BFM47" s="15"/>
      <c r="BFN47" s="15"/>
      <c r="BFO47" s="15"/>
      <c r="BFP47" s="15"/>
      <c r="BFQ47" s="15"/>
      <c r="BFR47" s="15"/>
      <c r="BFS47" s="15"/>
      <c r="BFT47" s="15"/>
      <c r="BFU47" s="15"/>
      <c r="BFV47" s="15"/>
      <c r="BFW47" s="15"/>
      <c r="BFX47" s="15"/>
      <c r="BFY47" s="15"/>
      <c r="BFZ47" s="15"/>
      <c r="BGA47" s="15"/>
      <c r="BGB47" s="15"/>
      <c r="BGC47" s="15"/>
      <c r="BGD47" s="15"/>
      <c r="BGE47" s="15"/>
      <c r="BGF47" s="15"/>
      <c r="BGG47" s="15"/>
      <c r="BGH47" s="15"/>
      <c r="BGI47" s="15"/>
    </row>
    <row r="48" spans="1:1543" s="31" customFormat="1" ht="27.6" x14ac:dyDescent="0.25">
      <c r="A48" s="47"/>
      <c r="B48" s="126" t="s">
        <v>22</v>
      </c>
      <c r="C48" s="331" t="s">
        <v>254</v>
      </c>
      <c r="D48" s="257"/>
      <c r="E48" s="77"/>
      <c r="F48" s="77"/>
      <c r="G48" s="78"/>
      <c r="H48" s="89">
        <v>5708.6</v>
      </c>
      <c r="I48" s="89">
        <v>7406.3</v>
      </c>
      <c r="J48" s="87">
        <f t="shared" si="3"/>
        <v>1697.6999999999998</v>
      </c>
      <c r="K48" s="86">
        <f>PRODUCT(I48,1/H48)</f>
        <v>1.297393406439407</v>
      </c>
      <c r="L48" s="89">
        <v>7406.3</v>
      </c>
      <c r="M48" s="89">
        <v>5426</v>
      </c>
      <c r="N48" s="90">
        <f t="shared" si="2"/>
        <v>-1980.3000000000002</v>
      </c>
      <c r="O48" s="85">
        <f t="shared" si="4"/>
        <v>0.73261952661922958</v>
      </c>
      <c r="P48" s="86">
        <f>PRODUCT(H48,1/H61)</f>
        <v>6.0176490015368279E-3</v>
      </c>
      <c r="Q48" s="86">
        <f>PRODUCT(L48,1/L61)</f>
        <v>6.3707986667454605E-3</v>
      </c>
      <c r="R48" s="86">
        <f>PRODUCT(M48,1/M61)</f>
        <v>5.4566110422861218E-3</v>
      </c>
      <c r="S48" s="103"/>
      <c r="T48" s="104"/>
      <c r="U48" s="104"/>
      <c r="V48" s="104"/>
      <c r="W48" s="104"/>
      <c r="X48" s="104"/>
      <c r="Y48" s="104"/>
      <c r="Z48" s="104"/>
      <c r="AA48" s="106"/>
      <c r="AB48" s="106"/>
      <c r="AC48" s="106"/>
      <c r="AD48" s="106"/>
      <c r="AE48" s="106"/>
      <c r="AF48" s="106"/>
      <c r="AG48" s="106"/>
      <c r="AH48" s="106"/>
      <c r="AI48" s="106"/>
      <c r="AJ48" s="106"/>
      <c r="AK48" s="106"/>
      <c r="AL48" s="106"/>
      <c r="AM48" s="106"/>
      <c r="AN48" s="106"/>
      <c r="AO48" s="106"/>
      <c r="AP48" s="106"/>
      <c r="AQ48" s="106"/>
      <c r="AR48" s="106"/>
      <c r="AS48" s="106"/>
      <c r="AT48" s="106"/>
      <c r="AU48" s="106"/>
      <c r="AV48" s="106"/>
      <c r="AW48" s="106"/>
      <c r="AX48" s="106"/>
      <c r="AY48" s="106"/>
      <c r="AZ48" s="106"/>
      <c r="BA48" s="106"/>
      <c r="BB48" s="106"/>
      <c r="BC48" s="106"/>
      <c r="BD48" s="106"/>
      <c r="BE48" s="106"/>
      <c r="BF48" s="106"/>
      <c r="BG48" s="106"/>
      <c r="BH48" s="106"/>
      <c r="BI48" s="106"/>
      <c r="BJ48" s="106"/>
      <c r="BK48" s="106"/>
      <c r="BL48" s="106"/>
      <c r="BM48" s="106"/>
      <c r="BN48" s="106"/>
      <c r="BO48" s="106"/>
      <c r="BP48" s="106"/>
      <c r="BQ48" s="106"/>
      <c r="BR48" s="106"/>
      <c r="BS48" s="106"/>
      <c r="BT48" s="106"/>
      <c r="BU48" s="106"/>
      <c r="BV48" s="106"/>
      <c r="BW48" s="106"/>
      <c r="BX48" s="106"/>
      <c r="BY48" s="106"/>
      <c r="BZ48" s="106"/>
      <c r="CA48" s="106"/>
      <c r="CB48" s="106"/>
      <c r="CC48" s="106"/>
      <c r="CD48" s="106"/>
      <c r="CE48" s="106"/>
      <c r="CF48" s="106"/>
      <c r="CG48" s="106"/>
      <c r="CH48" s="106"/>
      <c r="CI48" s="106"/>
      <c r="CJ48" s="106"/>
      <c r="CK48" s="106"/>
      <c r="CL48" s="106"/>
      <c r="CM48" s="106"/>
      <c r="CN48" s="106"/>
      <c r="CO48" s="106"/>
      <c r="CP48" s="106"/>
      <c r="CQ48" s="106"/>
      <c r="CR48" s="106"/>
      <c r="CS48" s="106"/>
      <c r="CT48" s="106"/>
      <c r="CU48" s="106"/>
      <c r="CV48" s="106"/>
      <c r="CW48" s="106"/>
      <c r="CX48" s="106"/>
      <c r="CY48" s="106"/>
      <c r="CZ48" s="106"/>
      <c r="DA48" s="106"/>
      <c r="DB48" s="106"/>
      <c r="DC48" s="106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5"/>
      <c r="EI48" s="15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15"/>
      <c r="EZ48" s="15"/>
      <c r="FA48" s="15"/>
      <c r="FB48" s="15"/>
      <c r="FC48" s="15"/>
      <c r="FD48" s="15"/>
      <c r="FE48" s="15"/>
      <c r="FF48" s="15"/>
      <c r="FG48" s="15"/>
      <c r="FH48" s="15"/>
      <c r="FI48" s="15"/>
      <c r="FJ48" s="15"/>
      <c r="FK48" s="15"/>
      <c r="FL48" s="15"/>
      <c r="FM48" s="15"/>
      <c r="FN48" s="15"/>
      <c r="FO48" s="15"/>
      <c r="FP48" s="15"/>
      <c r="FQ48" s="15"/>
      <c r="FR48" s="15"/>
      <c r="FS48" s="15"/>
      <c r="FT48" s="15"/>
      <c r="FU48" s="15"/>
      <c r="FV48" s="15"/>
      <c r="FW48" s="15"/>
      <c r="FX48" s="15"/>
      <c r="FY48" s="15"/>
      <c r="FZ48" s="15"/>
      <c r="GA48" s="15"/>
      <c r="GB48" s="15"/>
      <c r="GC48" s="15"/>
      <c r="GD48" s="15"/>
      <c r="GE48" s="15"/>
      <c r="GF48" s="15"/>
      <c r="GG48" s="15"/>
      <c r="GH48" s="15"/>
      <c r="GI48" s="15"/>
      <c r="GJ48" s="15"/>
      <c r="GK48" s="15"/>
      <c r="GL48" s="15"/>
      <c r="GM48" s="15"/>
      <c r="GN48" s="15"/>
      <c r="GO48" s="15"/>
      <c r="GP48" s="15"/>
      <c r="GQ48" s="15"/>
      <c r="GR48" s="15"/>
      <c r="GS48" s="15"/>
      <c r="GT48" s="15"/>
      <c r="GU48" s="15"/>
      <c r="GV48" s="15"/>
      <c r="GW48" s="15"/>
      <c r="GX48" s="15"/>
      <c r="GY48" s="15"/>
      <c r="GZ48" s="15"/>
      <c r="HA48" s="15"/>
      <c r="HB48" s="15"/>
      <c r="HC48" s="15"/>
      <c r="HD48" s="15"/>
      <c r="HE48" s="15"/>
      <c r="HF48" s="15"/>
      <c r="HG48" s="15"/>
      <c r="HH48" s="15"/>
      <c r="HI48" s="15"/>
      <c r="HJ48" s="15"/>
      <c r="HK48" s="15"/>
      <c r="HL48" s="15"/>
      <c r="HM48" s="15"/>
      <c r="HN48" s="15"/>
      <c r="HO48" s="15"/>
      <c r="HP48" s="15"/>
      <c r="HQ48" s="15"/>
      <c r="HR48" s="15"/>
      <c r="HS48" s="15"/>
      <c r="HT48" s="15"/>
      <c r="HU48" s="15"/>
      <c r="HV48" s="15"/>
      <c r="HW48" s="15"/>
      <c r="HX48" s="15"/>
      <c r="HY48" s="15"/>
      <c r="HZ48" s="15"/>
      <c r="IA48" s="15"/>
      <c r="IB48" s="15"/>
      <c r="IC48" s="15"/>
      <c r="ID48" s="15"/>
      <c r="IE48" s="15"/>
      <c r="IF48" s="15"/>
      <c r="IG48" s="15"/>
      <c r="IH48" s="15"/>
      <c r="II48" s="15"/>
      <c r="IJ48" s="15"/>
      <c r="IK48" s="15"/>
      <c r="IL48" s="15"/>
      <c r="IM48" s="15"/>
      <c r="IN48" s="15"/>
      <c r="IO48" s="15"/>
      <c r="IP48" s="15"/>
      <c r="IQ48" s="15"/>
      <c r="IR48" s="15"/>
      <c r="IS48" s="15"/>
      <c r="IT48" s="15"/>
      <c r="IU48" s="15"/>
      <c r="IV48" s="15"/>
      <c r="IW48" s="15"/>
      <c r="IX48" s="15"/>
      <c r="IY48" s="15"/>
      <c r="IZ48" s="15"/>
      <c r="JA48" s="15"/>
      <c r="JB48" s="15"/>
      <c r="JC48" s="15"/>
      <c r="JD48" s="15"/>
      <c r="JE48" s="15"/>
      <c r="JF48" s="15"/>
      <c r="JG48" s="15"/>
      <c r="JH48" s="15"/>
      <c r="JI48" s="15"/>
      <c r="JJ48" s="15"/>
      <c r="JK48" s="15"/>
      <c r="JL48" s="15"/>
      <c r="JM48" s="15"/>
      <c r="JN48" s="15"/>
      <c r="JO48" s="15"/>
      <c r="JP48" s="15"/>
      <c r="JQ48" s="15"/>
      <c r="JR48" s="15"/>
      <c r="JS48" s="15"/>
      <c r="JT48" s="15"/>
      <c r="JU48" s="15"/>
      <c r="JV48" s="15"/>
      <c r="JW48" s="15"/>
      <c r="JX48" s="15"/>
      <c r="JY48" s="15"/>
      <c r="JZ48" s="15"/>
      <c r="KA48" s="15"/>
      <c r="KB48" s="15"/>
      <c r="KC48" s="15"/>
      <c r="KD48" s="15"/>
      <c r="KE48" s="15"/>
      <c r="KF48" s="15"/>
      <c r="KG48" s="15"/>
      <c r="KH48" s="15"/>
      <c r="KI48" s="15"/>
      <c r="KJ48" s="15"/>
      <c r="KK48" s="15"/>
      <c r="KL48" s="15"/>
      <c r="KM48" s="15"/>
      <c r="KN48" s="15"/>
      <c r="KO48" s="15"/>
      <c r="KP48" s="15"/>
      <c r="KQ48" s="15"/>
      <c r="KR48" s="15"/>
      <c r="KS48" s="15"/>
      <c r="KT48" s="15"/>
      <c r="KU48" s="15"/>
      <c r="KV48" s="15"/>
      <c r="KW48" s="15"/>
      <c r="KX48" s="15"/>
      <c r="KY48" s="15"/>
      <c r="KZ48" s="15"/>
      <c r="LA48" s="15"/>
      <c r="LB48" s="15"/>
      <c r="LC48" s="15"/>
      <c r="LD48" s="15"/>
      <c r="LE48" s="15"/>
      <c r="LF48" s="15"/>
      <c r="LG48" s="15"/>
      <c r="LH48" s="15"/>
      <c r="LI48" s="15"/>
      <c r="LJ48" s="15"/>
      <c r="LK48" s="15"/>
      <c r="LL48" s="15"/>
      <c r="LM48" s="15"/>
      <c r="LN48" s="15"/>
      <c r="LO48" s="15"/>
      <c r="LP48" s="15"/>
      <c r="LQ48" s="15"/>
      <c r="LR48" s="15"/>
      <c r="LS48" s="15"/>
      <c r="LT48" s="15"/>
      <c r="LU48" s="15"/>
      <c r="LV48" s="15"/>
      <c r="LW48" s="15"/>
      <c r="LX48" s="15"/>
      <c r="LY48" s="15"/>
      <c r="LZ48" s="15"/>
      <c r="MA48" s="15"/>
      <c r="MB48" s="15"/>
      <c r="MC48" s="15"/>
      <c r="MD48" s="15"/>
      <c r="ME48" s="15"/>
      <c r="MF48" s="15"/>
      <c r="MG48" s="15"/>
      <c r="MH48" s="15"/>
      <c r="MI48" s="15"/>
      <c r="MJ48" s="15"/>
      <c r="MK48" s="15"/>
      <c r="ML48" s="15"/>
      <c r="MM48" s="15"/>
      <c r="MN48" s="15"/>
      <c r="MO48" s="15"/>
      <c r="MP48" s="15"/>
      <c r="MQ48" s="15"/>
      <c r="MR48" s="15"/>
      <c r="MS48" s="15"/>
      <c r="MT48" s="15"/>
      <c r="MU48" s="15"/>
      <c r="MV48" s="15"/>
      <c r="MW48" s="15"/>
      <c r="MX48" s="15"/>
      <c r="MY48" s="15"/>
      <c r="MZ48" s="15"/>
      <c r="NA48" s="15"/>
      <c r="NB48" s="15"/>
      <c r="NC48" s="15"/>
      <c r="ND48" s="15"/>
      <c r="NE48" s="15"/>
      <c r="NF48" s="15"/>
      <c r="NG48" s="15"/>
      <c r="NH48" s="15"/>
      <c r="NI48" s="15"/>
      <c r="NJ48" s="15"/>
      <c r="NK48" s="15"/>
      <c r="NL48" s="15"/>
      <c r="NM48" s="15"/>
      <c r="NN48" s="15"/>
      <c r="NO48" s="15"/>
      <c r="NP48" s="15"/>
      <c r="NQ48" s="15"/>
      <c r="NR48" s="15"/>
      <c r="NS48" s="15"/>
      <c r="NT48" s="15"/>
      <c r="NU48" s="15"/>
      <c r="NV48" s="15"/>
      <c r="NW48" s="15"/>
      <c r="NX48" s="15"/>
      <c r="NY48" s="15"/>
      <c r="NZ48" s="15"/>
      <c r="OA48" s="15"/>
      <c r="OB48" s="15"/>
      <c r="OC48" s="15"/>
      <c r="OD48" s="15"/>
      <c r="OE48" s="15"/>
      <c r="OF48" s="15"/>
      <c r="OG48" s="15"/>
      <c r="OH48" s="15"/>
      <c r="OI48" s="15"/>
      <c r="OJ48" s="15"/>
      <c r="OK48" s="15"/>
      <c r="OL48" s="15"/>
      <c r="OM48" s="15"/>
      <c r="ON48" s="15"/>
      <c r="OO48" s="15"/>
      <c r="OP48" s="15"/>
      <c r="OQ48" s="15"/>
      <c r="OR48" s="15"/>
      <c r="OS48" s="15"/>
      <c r="OT48" s="15"/>
      <c r="OU48" s="15"/>
      <c r="OV48" s="15"/>
      <c r="OW48" s="15"/>
      <c r="OX48" s="15"/>
      <c r="OY48" s="15"/>
      <c r="OZ48" s="15"/>
      <c r="PA48" s="15"/>
      <c r="PB48" s="15"/>
      <c r="PC48" s="15"/>
      <c r="PD48" s="15"/>
      <c r="PE48" s="15"/>
      <c r="PF48" s="15"/>
      <c r="PG48" s="15"/>
      <c r="PH48" s="15"/>
      <c r="PI48" s="15"/>
      <c r="PJ48" s="15"/>
      <c r="PK48" s="15"/>
      <c r="PL48" s="15"/>
      <c r="PM48" s="15"/>
      <c r="PN48" s="15"/>
      <c r="PO48" s="15"/>
      <c r="PP48" s="15"/>
      <c r="PQ48" s="15"/>
      <c r="PR48" s="15"/>
      <c r="PS48" s="15"/>
      <c r="PT48" s="15"/>
      <c r="PU48" s="15"/>
      <c r="PV48" s="15"/>
      <c r="PW48" s="15"/>
      <c r="PX48" s="15"/>
      <c r="PY48" s="15"/>
      <c r="PZ48" s="15"/>
      <c r="QA48" s="15"/>
      <c r="QB48" s="15"/>
      <c r="QC48" s="15"/>
      <c r="QD48" s="15"/>
      <c r="QE48" s="15"/>
      <c r="QF48" s="15"/>
      <c r="QG48" s="15"/>
      <c r="QH48" s="15"/>
      <c r="QI48" s="15"/>
      <c r="QJ48" s="15"/>
      <c r="QK48" s="15"/>
      <c r="QL48" s="15"/>
      <c r="QM48" s="15"/>
      <c r="QN48" s="15"/>
      <c r="QO48" s="15"/>
      <c r="QP48" s="15"/>
      <c r="QQ48" s="15"/>
      <c r="QR48" s="15"/>
      <c r="QS48" s="15"/>
      <c r="QT48" s="15"/>
      <c r="QU48" s="15"/>
      <c r="QV48" s="15"/>
      <c r="QW48" s="15"/>
      <c r="QX48" s="15"/>
      <c r="QY48" s="15"/>
      <c r="QZ48" s="15"/>
      <c r="RA48" s="15"/>
      <c r="RB48" s="15"/>
      <c r="RC48" s="15"/>
      <c r="RD48" s="15"/>
      <c r="RE48" s="15"/>
      <c r="RF48" s="15"/>
      <c r="RG48" s="15"/>
      <c r="RH48" s="15"/>
      <c r="RI48" s="15"/>
      <c r="RJ48" s="15"/>
      <c r="RK48" s="15"/>
      <c r="RL48" s="15"/>
      <c r="RM48" s="15"/>
      <c r="RN48" s="15"/>
      <c r="RO48" s="15"/>
      <c r="RP48" s="15"/>
      <c r="RQ48" s="15"/>
      <c r="RR48" s="15"/>
      <c r="RS48" s="15"/>
      <c r="RT48" s="15"/>
      <c r="RU48" s="15"/>
      <c r="RV48" s="15"/>
      <c r="RW48" s="15"/>
      <c r="RX48" s="15"/>
      <c r="RY48" s="15"/>
      <c r="RZ48" s="15"/>
      <c r="SA48" s="15"/>
      <c r="SB48" s="15"/>
      <c r="SC48" s="15"/>
      <c r="SD48" s="15"/>
      <c r="SE48" s="15"/>
      <c r="SF48" s="15"/>
      <c r="SG48" s="15"/>
      <c r="SH48" s="15"/>
      <c r="SI48" s="15"/>
      <c r="SJ48" s="15"/>
      <c r="SK48" s="15"/>
      <c r="SL48" s="15"/>
      <c r="SM48" s="15"/>
      <c r="SN48" s="15"/>
      <c r="SO48" s="15"/>
      <c r="SP48" s="15"/>
      <c r="SQ48" s="15"/>
      <c r="SR48" s="15"/>
      <c r="SS48" s="15"/>
      <c r="ST48" s="15"/>
      <c r="SU48" s="15"/>
      <c r="SV48" s="15"/>
      <c r="SW48" s="15"/>
      <c r="SX48" s="15"/>
      <c r="SY48" s="15"/>
      <c r="SZ48" s="15"/>
      <c r="TA48" s="15"/>
      <c r="TB48" s="15"/>
      <c r="TC48" s="15"/>
      <c r="TD48" s="15"/>
      <c r="TE48" s="15"/>
      <c r="TF48" s="15"/>
      <c r="TG48" s="15"/>
      <c r="TH48" s="15"/>
      <c r="TI48" s="15"/>
      <c r="TJ48" s="15"/>
      <c r="TK48" s="15"/>
      <c r="TL48" s="15"/>
      <c r="TM48" s="15"/>
      <c r="TN48" s="15"/>
      <c r="TO48" s="15"/>
      <c r="TP48" s="15"/>
      <c r="TQ48" s="15"/>
      <c r="TR48" s="15"/>
      <c r="TS48" s="15"/>
      <c r="TT48" s="15"/>
      <c r="TU48" s="15"/>
      <c r="TV48" s="15"/>
      <c r="TW48" s="15"/>
      <c r="TX48" s="15"/>
      <c r="TY48" s="15"/>
      <c r="TZ48" s="15"/>
      <c r="UA48" s="15"/>
      <c r="UB48" s="15"/>
      <c r="UC48" s="15"/>
      <c r="UD48" s="15"/>
      <c r="UE48" s="15"/>
      <c r="UF48" s="15"/>
      <c r="UG48" s="15"/>
      <c r="UH48" s="15"/>
      <c r="UI48" s="15"/>
      <c r="UJ48" s="15"/>
      <c r="UK48" s="15"/>
      <c r="UL48" s="15"/>
      <c r="UM48" s="15"/>
      <c r="UN48" s="15"/>
      <c r="UO48" s="15"/>
      <c r="UP48" s="15"/>
      <c r="UQ48" s="15"/>
      <c r="UR48" s="15"/>
      <c r="US48" s="15"/>
      <c r="UT48" s="15"/>
      <c r="UU48" s="15"/>
      <c r="UV48" s="15"/>
      <c r="UW48" s="15"/>
      <c r="UX48" s="15"/>
      <c r="UY48" s="15"/>
      <c r="UZ48" s="15"/>
      <c r="VA48" s="15"/>
      <c r="VB48" s="15"/>
      <c r="VC48" s="15"/>
      <c r="VD48" s="15"/>
      <c r="VE48" s="15"/>
      <c r="VF48" s="15"/>
      <c r="VG48" s="15"/>
      <c r="VH48" s="15"/>
      <c r="VI48" s="15"/>
      <c r="VJ48" s="15"/>
      <c r="VK48" s="15"/>
      <c r="VL48" s="15"/>
      <c r="VM48" s="15"/>
      <c r="VN48" s="15"/>
      <c r="VO48" s="15"/>
      <c r="VP48" s="15"/>
      <c r="VQ48" s="15"/>
      <c r="VR48" s="15"/>
      <c r="VS48" s="15"/>
      <c r="VT48" s="15"/>
      <c r="VU48" s="15"/>
      <c r="VV48" s="15"/>
      <c r="VW48" s="15"/>
      <c r="VX48" s="15"/>
      <c r="VY48" s="15"/>
      <c r="VZ48" s="15"/>
      <c r="WA48" s="15"/>
      <c r="WB48" s="15"/>
      <c r="WC48" s="15"/>
      <c r="WD48" s="15"/>
      <c r="WE48" s="15"/>
      <c r="WF48" s="15"/>
      <c r="WG48" s="15"/>
      <c r="WH48" s="15"/>
      <c r="WI48" s="15"/>
      <c r="WJ48" s="15"/>
      <c r="WK48" s="15"/>
      <c r="WL48" s="15"/>
      <c r="WM48" s="15"/>
      <c r="WN48" s="15"/>
      <c r="WO48" s="15"/>
      <c r="WP48" s="15"/>
      <c r="WQ48" s="15"/>
      <c r="WR48" s="15"/>
      <c r="WS48" s="15"/>
      <c r="WT48" s="15"/>
      <c r="WU48" s="15"/>
      <c r="WV48" s="15"/>
      <c r="WW48" s="15"/>
      <c r="WX48" s="15"/>
      <c r="WY48" s="15"/>
      <c r="WZ48" s="15"/>
      <c r="XA48" s="15"/>
      <c r="XB48" s="15"/>
      <c r="XC48" s="15"/>
      <c r="XD48" s="15"/>
      <c r="XE48" s="15"/>
      <c r="XF48" s="15"/>
      <c r="XG48" s="15"/>
      <c r="XH48" s="15"/>
      <c r="XI48" s="15"/>
      <c r="XJ48" s="15"/>
      <c r="XK48" s="15"/>
      <c r="XL48" s="15"/>
      <c r="XM48" s="15"/>
      <c r="XN48" s="15"/>
      <c r="XO48" s="15"/>
      <c r="XP48" s="15"/>
      <c r="XQ48" s="15"/>
      <c r="XR48" s="15"/>
      <c r="XS48" s="15"/>
      <c r="XT48" s="15"/>
      <c r="XU48" s="15"/>
      <c r="XV48" s="15"/>
      <c r="XW48" s="15"/>
      <c r="XX48" s="15"/>
      <c r="XY48" s="15"/>
      <c r="XZ48" s="15"/>
      <c r="YA48" s="15"/>
      <c r="YB48" s="15"/>
      <c r="YC48" s="15"/>
      <c r="YD48" s="15"/>
      <c r="YE48" s="15"/>
      <c r="YF48" s="15"/>
      <c r="YG48" s="15"/>
      <c r="YH48" s="15"/>
      <c r="YI48" s="15"/>
      <c r="YJ48" s="15"/>
      <c r="YK48" s="15"/>
      <c r="YL48" s="15"/>
      <c r="YM48" s="15"/>
      <c r="YN48" s="15"/>
      <c r="YO48" s="15"/>
      <c r="YP48" s="15"/>
      <c r="YQ48" s="15"/>
      <c r="YR48" s="15"/>
      <c r="YS48" s="15"/>
      <c r="YT48" s="15"/>
      <c r="YU48" s="15"/>
      <c r="YV48" s="15"/>
      <c r="YW48" s="15"/>
      <c r="YX48" s="15"/>
      <c r="YY48" s="15"/>
      <c r="YZ48" s="15"/>
      <c r="ZA48" s="15"/>
      <c r="ZB48" s="15"/>
      <c r="ZC48" s="15"/>
      <c r="ZD48" s="15"/>
      <c r="ZE48" s="15"/>
      <c r="ZF48" s="15"/>
      <c r="ZG48" s="15"/>
      <c r="ZH48" s="15"/>
      <c r="ZI48" s="15"/>
      <c r="ZJ48" s="15"/>
      <c r="ZK48" s="15"/>
      <c r="ZL48" s="15"/>
      <c r="ZM48" s="15"/>
      <c r="ZN48" s="15"/>
      <c r="ZO48" s="15"/>
      <c r="ZP48" s="15"/>
      <c r="ZQ48" s="15"/>
      <c r="ZR48" s="15"/>
      <c r="ZS48" s="15"/>
      <c r="ZT48" s="15"/>
      <c r="ZU48" s="15"/>
      <c r="ZV48" s="15"/>
      <c r="ZW48" s="15"/>
      <c r="ZX48" s="15"/>
      <c r="ZY48" s="15"/>
      <c r="ZZ48" s="15"/>
      <c r="AAA48" s="15"/>
      <c r="AAB48" s="15"/>
      <c r="AAC48" s="15"/>
      <c r="AAD48" s="15"/>
      <c r="AAE48" s="15"/>
      <c r="AAF48" s="15"/>
      <c r="AAG48" s="15"/>
      <c r="AAH48" s="15"/>
      <c r="AAI48" s="15"/>
      <c r="AAJ48" s="15"/>
      <c r="AAK48" s="15"/>
      <c r="AAL48" s="15"/>
      <c r="AAM48" s="15"/>
      <c r="AAN48" s="15"/>
      <c r="AAO48" s="15"/>
      <c r="AAP48" s="15"/>
      <c r="AAQ48" s="15"/>
      <c r="AAR48" s="15"/>
      <c r="AAS48" s="15"/>
      <c r="AAT48" s="15"/>
      <c r="AAU48" s="15"/>
      <c r="AAV48" s="15"/>
      <c r="AAW48" s="15"/>
      <c r="AAX48" s="15"/>
      <c r="AAY48" s="15"/>
      <c r="AAZ48" s="15"/>
      <c r="ABA48" s="15"/>
      <c r="ABB48" s="15"/>
      <c r="ABC48" s="15"/>
      <c r="ABD48" s="15"/>
      <c r="ABE48" s="15"/>
      <c r="ABF48" s="15"/>
      <c r="ABG48" s="15"/>
      <c r="ABH48" s="15"/>
      <c r="ABI48" s="15"/>
      <c r="ABJ48" s="15"/>
      <c r="ABK48" s="15"/>
      <c r="ABL48" s="15"/>
      <c r="ABM48" s="15"/>
      <c r="ABN48" s="15"/>
      <c r="ABO48" s="15"/>
      <c r="ABP48" s="15"/>
      <c r="ABQ48" s="15"/>
      <c r="ABR48" s="15"/>
      <c r="ABS48" s="15"/>
      <c r="ABT48" s="15"/>
      <c r="ABU48" s="15"/>
      <c r="ABV48" s="15"/>
      <c r="ABW48" s="15"/>
      <c r="ABX48" s="15"/>
      <c r="ABY48" s="15"/>
      <c r="ABZ48" s="15"/>
      <c r="ACA48" s="15"/>
      <c r="ACB48" s="15"/>
      <c r="ACC48" s="15"/>
      <c r="ACD48" s="15"/>
      <c r="ACE48" s="15"/>
      <c r="ACF48" s="15"/>
      <c r="ACG48" s="15"/>
      <c r="ACH48" s="15"/>
      <c r="ACI48" s="15"/>
      <c r="ACJ48" s="15"/>
      <c r="ACK48" s="15"/>
      <c r="ACL48" s="15"/>
      <c r="ACM48" s="15"/>
      <c r="ACN48" s="15"/>
      <c r="ACO48" s="15"/>
      <c r="ACP48" s="15"/>
      <c r="ACQ48" s="15"/>
      <c r="ACR48" s="15"/>
      <c r="ACS48" s="15"/>
      <c r="ACT48" s="15"/>
      <c r="ACU48" s="15"/>
      <c r="ACV48" s="15"/>
      <c r="ACW48" s="15"/>
      <c r="ACX48" s="15"/>
      <c r="ACY48" s="15"/>
      <c r="ACZ48" s="15"/>
      <c r="ADA48" s="15"/>
      <c r="ADB48" s="15"/>
      <c r="ADC48" s="15"/>
      <c r="ADD48" s="15"/>
      <c r="ADE48" s="15"/>
      <c r="ADF48" s="15"/>
      <c r="ADG48" s="15"/>
      <c r="ADH48" s="15"/>
      <c r="ADI48" s="15"/>
      <c r="ADJ48" s="15"/>
      <c r="ADK48" s="15"/>
      <c r="ADL48" s="15"/>
      <c r="ADM48" s="15"/>
      <c r="ADN48" s="15"/>
      <c r="ADO48" s="15"/>
      <c r="ADP48" s="15"/>
      <c r="ADQ48" s="15"/>
      <c r="ADR48" s="15"/>
      <c r="ADS48" s="15"/>
      <c r="ADT48" s="15"/>
      <c r="ADU48" s="15"/>
      <c r="ADV48" s="15"/>
      <c r="ADW48" s="15"/>
      <c r="ADX48" s="15"/>
      <c r="ADY48" s="15"/>
      <c r="ADZ48" s="15"/>
      <c r="AEA48" s="15"/>
      <c r="AEB48" s="15"/>
      <c r="AEC48" s="15"/>
      <c r="AED48" s="15"/>
      <c r="AEE48" s="15"/>
      <c r="AEF48" s="15"/>
      <c r="AEG48" s="15"/>
      <c r="AEH48" s="15"/>
      <c r="AEI48" s="15"/>
      <c r="AEJ48" s="15"/>
      <c r="AEK48" s="15"/>
      <c r="AEL48" s="15"/>
      <c r="AEM48" s="15"/>
      <c r="AEN48" s="15"/>
      <c r="AEO48" s="15"/>
      <c r="AEP48" s="15"/>
      <c r="AEQ48" s="15"/>
      <c r="AER48" s="15"/>
      <c r="AES48" s="15"/>
      <c r="AET48" s="15"/>
      <c r="AEU48" s="15"/>
      <c r="AEV48" s="15"/>
      <c r="AEW48" s="15"/>
      <c r="AEX48" s="15"/>
      <c r="AEY48" s="15"/>
      <c r="AEZ48" s="15"/>
      <c r="AFA48" s="15"/>
      <c r="AFB48" s="15"/>
      <c r="AFC48" s="15"/>
      <c r="AFD48" s="15"/>
      <c r="AFE48" s="15"/>
      <c r="AFF48" s="15"/>
      <c r="AFG48" s="15"/>
      <c r="AFH48" s="15"/>
      <c r="AFI48" s="15"/>
      <c r="AFJ48" s="15"/>
      <c r="AFK48" s="15"/>
      <c r="AFL48" s="15"/>
      <c r="AFM48" s="15"/>
      <c r="AFN48" s="15"/>
      <c r="AFO48" s="15"/>
      <c r="AFP48" s="15"/>
      <c r="AFQ48" s="15"/>
      <c r="AFR48" s="15"/>
      <c r="AFS48" s="15"/>
      <c r="AFT48" s="15"/>
      <c r="AFU48" s="15"/>
      <c r="AFV48" s="15"/>
      <c r="AFW48" s="15"/>
      <c r="AFX48" s="15"/>
      <c r="AFY48" s="15"/>
      <c r="AFZ48" s="15"/>
      <c r="AGA48" s="15"/>
      <c r="AGB48" s="15"/>
      <c r="AGC48" s="15"/>
      <c r="AGD48" s="15"/>
      <c r="AGE48" s="15"/>
      <c r="AGF48" s="15"/>
      <c r="AGG48" s="15"/>
      <c r="AGH48" s="15"/>
      <c r="AGI48" s="15"/>
      <c r="AGJ48" s="15"/>
      <c r="AGK48" s="15"/>
      <c r="AGL48" s="15"/>
      <c r="AGM48" s="15"/>
      <c r="AGN48" s="15"/>
      <c r="AGO48" s="15"/>
      <c r="AGP48" s="15"/>
      <c r="AGQ48" s="15"/>
      <c r="AGR48" s="15"/>
      <c r="AGS48" s="15"/>
      <c r="AGT48" s="15"/>
      <c r="AGU48" s="15"/>
      <c r="AGV48" s="15"/>
      <c r="AGW48" s="15"/>
      <c r="AGX48" s="15"/>
      <c r="AGY48" s="15"/>
      <c r="AGZ48" s="15"/>
      <c r="AHA48" s="15"/>
      <c r="AHB48" s="15"/>
      <c r="AHC48" s="15"/>
      <c r="AHD48" s="15"/>
      <c r="AHE48" s="15"/>
      <c r="AHF48" s="15"/>
      <c r="AHG48" s="15"/>
      <c r="AHH48" s="15"/>
      <c r="AHI48" s="15"/>
      <c r="AHJ48" s="15"/>
      <c r="AHK48" s="15"/>
      <c r="AHL48" s="15"/>
      <c r="AHM48" s="15"/>
      <c r="AHN48" s="15"/>
      <c r="AHO48" s="15"/>
      <c r="AHP48" s="15"/>
      <c r="AHQ48" s="15"/>
      <c r="AHR48" s="15"/>
      <c r="AHS48" s="15"/>
      <c r="AHT48" s="15"/>
      <c r="AHU48" s="15"/>
      <c r="AHV48" s="15"/>
      <c r="AHW48" s="15"/>
      <c r="AHX48" s="15"/>
      <c r="AHY48" s="15"/>
      <c r="AHZ48" s="15"/>
      <c r="AIA48" s="15"/>
      <c r="AIB48" s="15"/>
      <c r="AIC48" s="15"/>
      <c r="AID48" s="15"/>
      <c r="AIE48" s="15"/>
      <c r="AIF48" s="15"/>
      <c r="AIG48" s="15"/>
      <c r="AIH48" s="15"/>
      <c r="AII48" s="15"/>
      <c r="AIJ48" s="15"/>
      <c r="AIK48" s="15"/>
      <c r="AIL48" s="15"/>
      <c r="AIM48" s="15"/>
      <c r="AIN48" s="15"/>
      <c r="AIO48" s="15"/>
      <c r="AIP48" s="15"/>
      <c r="AIQ48" s="15"/>
      <c r="AIR48" s="15"/>
      <c r="AIS48" s="15"/>
      <c r="AIT48" s="15"/>
      <c r="AIU48" s="15"/>
      <c r="AIV48" s="15"/>
      <c r="AIW48" s="15"/>
      <c r="AIX48" s="15"/>
      <c r="AIY48" s="15"/>
      <c r="AIZ48" s="15"/>
      <c r="AJA48" s="15"/>
      <c r="AJB48" s="15"/>
      <c r="AJC48" s="15"/>
      <c r="AJD48" s="15"/>
      <c r="AJE48" s="15"/>
      <c r="AJF48" s="15"/>
      <c r="AJG48" s="15"/>
      <c r="AJH48" s="15"/>
      <c r="AJI48" s="15"/>
      <c r="AJJ48" s="15"/>
      <c r="AJK48" s="15"/>
      <c r="AJL48" s="15"/>
      <c r="AJM48" s="15"/>
      <c r="AJN48" s="15"/>
      <c r="AJO48" s="15"/>
      <c r="AJP48" s="15"/>
      <c r="AJQ48" s="15"/>
      <c r="AJR48" s="15"/>
      <c r="AJS48" s="15"/>
      <c r="AJT48" s="15"/>
      <c r="AJU48" s="15"/>
      <c r="AJV48" s="15"/>
      <c r="AJW48" s="15"/>
      <c r="AJX48" s="15"/>
      <c r="AJY48" s="15"/>
      <c r="AJZ48" s="15"/>
      <c r="AKA48" s="15"/>
      <c r="AKB48" s="15"/>
      <c r="AKC48" s="15"/>
      <c r="AKD48" s="15"/>
      <c r="AKE48" s="15"/>
      <c r="AKF48" s="15"/>
      <c r="AKG48" s="15"/>
      <c r="AKH48" s="15"/>
      <c r="AKI48" s="15"/>
      <c r="AKJ48" s="15"/>
      <c r="AKK48" s="15"/>
      <c r="AKL48" s="15"/>
      <c r="AKM48" s="15"/>
      <c r="AKN48" s="15"/>
      <c r="AKO48" s="15"/>
      <c r="AKP48" s="15"/>
      <c r="AKQ48" s="15"/>
      <c r="AKR48" s="15"/>
      <c r="AKS48" s="15"/>
      <c r="AKT48" s="15"/>
      <c r="AKU48" s="15"/>
      <c r="AKV48" s="15"/>
      <c r="AKW48" s="15"/>
      <c r="AKX48" s="15"/>
      <c r="AKY48" s="15"/>
      <c r="AKZ48" s="15"/>
      <c r="ALA48" s="15"/>
      <c r="ALB48" s="15"/>
      <c r="ALC48" s="15"/>
      <c r="ALD48" s="15"/>
      <c r="ALE48" s="15"/>
      <c r="ALF48" s="15"/>
      <c r="ALG48" s="15"/>
      <c r="ALH48" s="15"/>
      <c r="ALI48" s="15"/>
      <c r="ALJ48" s="15"/>
      <c r="ALK48" s="15"/>
      <c r="ALL48" s="15"/>
      <c r="ALM48" s="15"/>
      <c r="ALN48" s="15"/>
      <c r="ALO48" s="15"/>
      <c r="ALP48" s="15"/>
      <c r="ALQ48" s="15"/>
      <c r="ALR48" s="15"/>
      <c r="ALS48" s="15"/>
      <c r="ALT48" s="15"/>
      <c r="ALU48" s="15"/>
      <c r="ALV48" s="15"/>
      <c r="ALW48" s="15"/>
      <c r="ALX48" s="15"/>
      <c r="ALY48" s="15"/>
      <c r="ALZ48" s="15"/>
      <c r="AMA48" s="15"/>
      <c r="AMB48" s="15"/>
      <c r="AMC48" s="15"/>
      <c r="AMD48" s="15"/>
      <c r="AME48" s="15"/>
      <c r="AMF48" s="15"/>
      <c r="AMG48" s="15"/>
      <c r="AMH48" s="15"/>
      <c r="AMI48" s="15"/>
      <c r="AMJ48" s="15"/>
      <c r="AMK48" s="15"/>
      <c r="AML48" s="15"/>
      <c r="AMM48" s="15"/>
      <c r="AMN48" s="15"/>
      <c r="AMO48" s="15"/>
      <c r="AMP48" s="15"/>
      <c r="AMQ48" s="15"/>
      <c r="AMR48" s="15"/>
      <c r="AMS48" s="15"/>
      <c r="AMT48" s="15"/>
      <c r="AMU48" s="15"/>
      <c r="AMV48" s="15"/>
      <c r="AMW48" s="15"/>
      <c r="AMX48" s="15"/>
      <c r="AMY48" s="15"/>
      <c r="AMZ48" s="15"/>
      <c r="ANA48" s="15"/>
      <c r="ANB48" s="15"/>
      <c r="ANC48" s="15"/>
      <c r="AND48" s="15"/>
      <c r="ANE48" s="15"/>
      <c r="ANF48" s="15"/>
      <c r="ANG48" s="15"/>
      <c r="ANH48" s="15"/>
      <c r="ANI48" s="15"/>
      <c r="ANJ48" s="15"/>
      <c r="ANK48" s="15"/>
      <c r="ANL48" s="15"/>
      <c r="ANM48" s="15"/>
      <c r="ANN48" s="15"/>
      <c r="ANO48" s="15"/>
      <c r="ANP48" s="15"/>
      <c r="ANQ48" s="15"/>
      <c r="ANR48" s="15"/>
      <c r="ANS48" s="15"/>
      <c r="ANT48" s="15"/>
      <c r="ANU48" s="15"/>
      <c r="ANV48" s="15"/>
      <c r="ANW48" s="15"/>
      <c r="ANX48" s="15"/>
      <c r="ANY48" s="15"/>
      <c r="ANZ48" s="15"/>
      <c r="AOA48" s="15"/>
      <c r="AOB48" s="15"/>
      <c r="AOC48" s="15"/>
      <c r="AOD48" s="15"/>
      <c r="AOE48" s="15"/>
      <c r="AOF48" s="15"/>
      <c r="AOG48" s="15"/>
      <c r="AOH48" s="15"/>
      <c r="AOI48" s="15"/>
      <c r="AOJ48" s="15"/>
      <c r="AOK48" s="15"/>
      <c r="AOL48" s="15"/>
      <c r="AOM48" s="15"/>
      <c r="AON48" s="15"/>
      <c r="AOO48" s="15"/>
      <c r="AOP48" s="15"/>
      <c r="AOQ48" s="15"/>
      <c r="AOR48" s="15"/>
      <c r="AOS48" s="15"/>
      <c r="AOT48" s="15"/>
      <c r="AOU48" s="15"/>
      <c r="AOV48" s="15"/>
      <c r="AOW48" s="15"/>
      <c r="AOX48" s="15"/>
      <c r="AOY48" s="15"/>
      <c r="AOZ48" s="15"/>
      <c r="APA48" s="15"/>
      <c r="APB48" s="15"/>
      <c r="APC48" s="15"/>
      <c r="APD48" s="15"/>
      <c r="APE48" s="15"/>
      <c r="APF48" s="15"/>
      <c r="APG48" s="15"/>
      <c r="APH48" s="15"/>
      <c r="API48" s="15"/>
      <c r="APJ48" s="15"/>
      <c r="APK48" s="15"/>
      <c r="APL48" s="15"/>
      <c r="APM48" s="15"/>
      <c r="APN48" s="15"/>
      <c r="APO48" s="15"/>
      <c r="APP48" s="15"/>
      <c r="APQ48" s="15"/>
      <c r="APR48" s="15"/>
      <c r="APS48" s="15"/>
      <c r="APT48" s="15"/>
      <c r="APU48" s="15"/>
      <c r="APV48" s="15"/>
      <c r="APW48" s="15"/>
      <c r="APX48" s="15"/>
      <c r="APY48" s="15"/>
      <c r="APZ48" s="15"/>
      <c r="AQA48" s="15"/>
      <c r="AQB48" s="15"/>
      <c r="AQC48" s="15"/>
      <c r="AQD48" s="15"/>
      <c r="AQE48" s="15"/>
      <c r="AQF48" s="15"/>
      <c r="AQG48" s="15"/>
      <c r="AQH48" s="15"/>
      <c r="AQI48" s="15"/>
      <c r="AQJ48" s="15"/>
      <c r="AQK48" s="15"/>
      <c r="AQL48" s="15"/>
      <c r="AQM48" s="15"/>
      <c r="AQN48" s="15"/>
      <c r="AQO48" s="15"/>
      <c r="AQP48" s="15"/>
      <c r="AQQ48" s="15"/>
      <c r="AQR48" s="15"/>
      <c r="AQS48" s="15"/>
      <c r="AQT48" s="15"/>
      <c r="AQU48" s="15"/>
      <c r="AQV48" s="15"/>
      <c r="AQW48" s="15"/>
      <c r="AQX48" s="15"/>
      <c r="AQY48" s="15"/>
      <c r="AQZ48" s="15"/>
      <c r="ARA48" s="15"/>
      <c r="ARB48" s="15"/>
      <c r="ARC48" s="15"/>
      <c r="ARD48" s="15"/>
      <c r="ARE48" s="15"/>
      <c r="ARF48" s="15"/>
      <c r="ARG48" s="15"/>
      <c r="ARH48" s="15"/>
      <c r="ARI48" s="15"/>
      <c r="ARJ48" s="15"/>
      <c r="ARK48" s="15"/>
      <c r="ARL48" s="15"/>
      <c r="ARM48" s="15"/>
      <c r="ARN48" s="15"/>
      <c r="ARO48" s="15"/>
      <c r="ARP48" s="15"/>
      <c r="ARQ48" s="15"/>
      <c r="ARR48" s="15"/>
      <c r="ARS48" s="15"/>
      <c r="ART48" s="15"/>
      <c r="ARU48" s="15"/>
      <c r="ARV48" s="15"/>
      <c r="ARW48" s="15"/>
      <c r="ARX48" s="15"/>
      <c r="ARY48" s="15"/>
      <c r="ARZ48" s="15"/>
      <c r="ASA48" s="15"/>
      <c r="ASB48" s="15"/>
      <c r="ASC48" s="15"/>
      <c r="ASD48" s="15"/>
      <c r="ASE48" s="15"/>
      <c r="ASF48" s="15"/>
      <c r="ASG48" s="15"/>
      <c r="ASH48" s="15"/>
      <c r="ASI48" s="15"/>
      <c r="ASJ48" s="15"/>
      <c r="ASK48" s="15"/>
      <c r="ASL48" s="15"/>
      <c r="ASM48" s="15"/>
      <c r="ASN48" s="15"/>
      <c r="ASO48" s="15"/>
      <c r="ASP48" s="15"/>
      <c r="ASQ48" s="15"/>
      <c r="ASR48" s="15"/>
      <c r="ASS48" s="15"/>
      <c r="AST48" s="15"/>
      <c r="ASU48" s="15"/>
      <c r="ASV48" s="15"/>
      <c r="ASW48" s="15"/>
      <c r="ASX48" s="15"/>
      <c r="ASY48" s="15"/>
      <c r="ASZ48" s="15"/>
      <c r="ATA48" s="15"/>
      <c r="ATB48" s="15"/>
      <c r="ATC48" s="15"/>
      <c r="ATD48" s="15"/>
      <c r="ATE48" s="15"/>
      <c r="ATF48" s="15"/>
      <c r="ATG48" s="15"/>
      <c r="ATH48" s="15"/>
      <c r="ATI48" s="15"/>
      <c r="ATJ48" s="15"/>
      <c r="ATK48" s="15"/>
      <c r="ATL48" s="15"/>
      <c r="ATM48" s="15"/>
      <c r="ATN48" s="15"/>
      <c r="ATO48" s="15"/>
      <c r="ATP48" s="15"/>
      <c r="ATQ48" s="15"/>
      <c r="ATR48" s="15"/>
      <c r="ATS48" s="15"/>
      <c r="ATT48" s="15"/>
      <c r="ATU48" s="15"/>
      <c r="ATV48" s="15"/>
      <c r="ATW48" s="15"/>
      <c r="ATX48" s="15"/>
      <c r="ATY48" s="15"/>
      <c r="ATZ48" s="15"/>
      <c r="AUA48" s="15"/>
      <c r="AUB48" s="15"/>
      <c r="AUC48" s="15"/>
      <c r="AUD48" s="15"/>
      <c r="AUE48" s="15"/>
      <c r="AUF48" s="15"/>
      <c r="AUG48" s="15"/>
      <c r="AUH48" s="15"/>
      <c r="AUI48" s="15"/>
      <c r="AUJ48" s="15"/>
      <c r="AUK48" s="15"/>
      <c r="AUL48" s="15"/>
      <c r="AUM48" s="15"/>
      <c r="AUN48" s="15"/>
      <c r="AUO48" s="15"/>
      <c r="AUP48" s="15"/>
      <c r="AUQ48" s="15"/>
      <c r="AUR48" s="15"/>
      <c r="AUS48" s="15"/>
      <c r="AUT48" s="15"/>
      <c r="AUU48" s="15"/>
      <c r="AUV48" s="15"/>
      <c r="AUW48" s="15"/>
      <c r="AUX48" s="15"/>
      <c r="AUY48" s="15"/>
      <c r="AUZ48" s="15"/>
      <c r="AVA48" s="15"/>
      <c r="AVB48" s="15"/>
      <c r="AVC48" s="15"/>
      <c r="AVD48" s="15"/>
      <c r="AVE48" s="15"/>
      <c r="AVF48" s="15"/>
      <c r="AVG48" s="15"/>
      <c r="AVH48" s="15"/>
      <c r="AVI48" s="15"/>
      <c r="AVJ48" s="15"/>
      <c r="AVK48" s="15"/>
      <c r="AVL48" s="15"/>
      <c r="AVM48" s="15"/>
      <c r="AVN48" s="15"/>
      <c r="AVO48" s="15"/>
      <c r="AVP48" s="15"/>
      <c r="AVQ48" s="15"/>
      <c r="AVR48" s="15"/>
      <c r="AVS48" s="15"/>
      <c r="AVT48" s="15"/>
      <c r="AVU48" s="15"/>
      <c r="AVV48" s="15"/>
      <c r="AVW48" s="15"/>
      <c r="AVX48" s="15"/>
      <c r="AVY48" s="15"/>
      <c r="AVZ48" s="15"/>
      <c r="AWA48" s="15"/>
      <c r="AWB48" s="15"/>
      <c r="AWC48" s="15"/>
      <c r="AWD48" s="15"/>
      <c r="AWE48" s="15"/>
      <c r="AWF48" s="15"/>
      <c r="AWG48" s="15"/>
      <c r="AWH48" s="15"/>
      <c r="AWI48" s="15"/>
      <c r="AWJ48" s="15"/>
      <c r="AWK48" s="15"/>
      <c r="AWL48" s="15"/>
      <c r="AWM48" s="15"/>
      <c r="AWN48" s="15"/>
      <c r="AWO48" s="15"/>
      <c r="AWP48" s="15"/>
      <c r="AWQ48" s="15"/>
      <c r="AWR48" s="15"/>
      <c r="AWS48" s="15"/>
      <c r="AWT48" s="15"/>
      <c r="AWU48" s="15"/>
      <c r="AWV48" s="15"/>
      <c r="AWW48" s="15"/>
      <c r="AWX48" s="15"/>
      <c r="AWY48" s="15"/>
      <c r="AWZ48" s="15"/>
      <c r="AXA48" s="15"/>
      <c r="AXB48" s="15"/>
      <c r="AXC48" s="15"/>
      <c r="AXD48" s="15"/>
      <c r="AXE48" s="15"/>
      <c r="AXF48" s="15"/>
      <c r="AXG48" s="15"/>
      <c r="AXH48" s="15"/>
      <c r="AXI48" s="15"/>
      <c r="AXJ48" s="15"/>
      <c r="AXK48" s="15"/>
      <c r="AXL48" s="15"/>
      <c r="AXM48" s="15"/>
      <c r="AXN48" s="15"/>
      <c r="AXO48" s="15"/>
      <c r="AXP48" s="15"/>
      <c r="AXQ48" s="15"/>
      <c r="AXR48" s="15"/>
      <c r="AXS48" s="15"/>
      <c r="AXT48" s="15"/>
      <c r="AXU48" s="15"/>
      <c r="AXV48" s="15"/>
      <c r="AXW48" s="15"/>
      <c r="AXX48" s="15"/>
      <c r="AXY48" s="15"/>
      <c r="AXZ48" s="15"/>
      <c r="AYA48" s="15"/>
      <c r="AYB48" s="15"/>
      <c r="AYC48" s="15"/>
      <c r="AYD48" s="15"/>
      <c r="AYE48" s="15"/>
      <c r="AYF48" s="15"/>
      <c r="AYG48" s="15"/>
      <c r="AYH48" s="15"/>
      <c r="AYI48" s="15"/>
      <c r="AYJ48" s="15"/>
      <c r="AYK48" s="15"/>
      <c r="AYL48" s="15"/>
      <c r="AYM48" s="15"/>
      <c r="AYN48" s="15"/>
      <c r="AYO48" s="15"/>
      <c r="AYP48" s="15"/>
      <c r="AYQ48" s="15"/>
      <c r="AYR48" s="15"/>
      <c r="AYS48" s="15"/>
      <c r="AYT48" s="15"/>
      <c r="AYU48" s="15"/>
      <c r="AYV48" s="15"/>
      <c r="AYW48" s="15"/>
      <c r="AYX48" s="15"/>
      <c r="AYY48" s="15"/>
      <c r="AYZ48" s="15"/>
      <c r="AZA48" s="15"/>
      <c r="AZB48" s="15"/>
      <c r="AZC48" s="15"/>
      <c r="AZD48" s="15"/>
      <c r="AZE48" s="15"/>
      <c r="AZF48" s="15"/>
      <c r="AZG48" s="15"/>
      <c r="AZH48" s="15"/>
      <c r="AZI48" s="15"/>
      <c r="AZJ48" s="15"/>
      <c r="AZK48" s="15"/>
      <c r="AZL48" s="15"/>
      <c r="AZM48" s="15"/>
      <c r="AZN48" s="15"/>
      <c r="AZO48" s="15"/>
      <c r="AZP48" s="15"/>
      <c r="AZQ48" s="15"/>
      <c r="AZR48" s="15"/>
      <c r="AZS48" s="15"/>
      <c r="AZT48" s="15"/>
      <c r="AZU48" s="15"/>
      <c r="AZV48" s="15"/>
      <c r="AZW48" s="15"/>
      <c r="AZX48" s="15"/>
      <c r="AZY48" s="15"/>
      <c r="AZZ48" s="15"/>
      <c r="BAA48" s="15"/>
      <c r="BAB48" s="15"/>
      <c r="BAC48" s="15"/>
      <c r="BAD48" s="15"/>
      <c r="BAE48" s="15"/>
      <c r="BAF48" s="15"/>
      <c r="BAG48" s="15"/>
      <c r="BAH48" s="15"/>
      <c r="BAI48" s="15"/>
      <c r="BAJ48" s="15"/>
      <c r="BAK48" s="15"/>
      <c r="BAL48" s="15"/>
      <c r="BAM48" s="15"/>
      <c r="BAN48" s="15"/>
      <c r="BAO48" s="15"/>
      <c r="BAP48" s="15"/>
      <c r="BAQ48" s="15"/>
      <c r="BAR48" s="15"/>
      <c r="BAS48" s="15"/>
      <c r="BAT48" s="15"/>
      <c r="BAU48" s="15"/>
      <c r="BAV48" s="15"/>
      <c r="BAW48" s="15"/>
      <c r="BAX48" s="15"/>
      <c r="BAY48" s="15"/>
      <c r="BAZ48" s="15"/>
      <c r="BBA48" s="15"/>
      <c r="BBB48" s="15"/>
      <c r="BBC48" s="15"/>
      <c r="BBD48" s="15"/>
      <c r="BBE48" s="15"/>
      <c r="BBF48" s="15"/>
      <c r="BBG48" s="15"/>
      <c r="BBH48" s="15"/>
      <c r="BBI48" s="15"/>
      <c r="BBJ48" s="15"/>
      <c r="BBK48" s="15"/>
      <c r="BBL48" s="15"/>
      <c r="BBM48" s="15"/>
      <c r="BBN48" s="15"/>
      <c r="BBO48" s="15"/>
      <c r="BBP48" s="15"/>
      <c r="BBQ48" s="15"/>
      <c r="BBR48" s="15"/>
      <c r="BBS48" s="15"/>
      <c r="BBT48" s="15"/>
      <c r="BBU48" s="15"/>
      <c r="BBV48" s="15"/>
      <c r="BBW48" s="15"/>
      <c r="BBX48" s="15"/>
      <c r="BBY48" s="15"/>
      <c r="BBZ48" s="15"/>
      <c r="BCA48" s="15"/>
      <c r="BCB48" s="15"/>
      <c r="BCC48" s="15"/>
      <c r="BCD48" s="15"/>
      <c r="BCE48" s="15"/>
      <c r="BCF48" s="15"/>
      <c r="BCG48" s="15"/>
      <c r="BCH48" s="15"/>
      <c r="BCI48" s="15"/>
      <c r="BCJ48" s="15"/>
      <c r="BCK48" s="15"/>
      <c r="BCL48" s="15"/>
      <c r="BCM48" s="15"/>
      <c r="BCN48" s="15"/>
      <c r="BCO48" s="15"/>
      <c r="BCP48" s="15"/>
      <c r="BCQ48" s="15"/>
      <c r="BCR48" s="15"/>
      <c r="BCS48" s="15"/>
      <c r="BCT48" s="15"/>
      <c r="BCU48" s="15"/>
      <c r="BCV48" s="15"/>
      <c r="BCW48" s="15"/>
      <c r="BCX48" s="15"/>
      <c r="BCY48" s="15"/>
      <c r="BCZ48" s="15"/>
      <c r="BDA48" s="15"/>
      <c r="BDB48" s="15"/>
      <c r="BDC48" s="15"/>
      <c r="BDD48" s="15"/>
      <c r="BDE48" s="15"/>
      <c r="BDF48" s="15"/>
      <c r="BDG48" s="15"/>
      <c r="BDH48" s="15"/>
      <c r="BDI48" s="15"/>
      <c r="BDJ48" s="15"/>
      <c r="BDK48" s="15"/>
      <c r="BDL48" s="15"/>
      <c r="BDM48" s="15"/>
      <c r="BDN48" s="15"/>
      <c r="BDO48" s="15"/>
      <c r="BDP48" s="15"/>
      <c r="BDQ48" s="15"/>
      <c r="BDR48" s="15"/>
      <c r="BDS48" s="15"/>
      <c r="BDT48" s="15"/>
      <c r="BDU48" s="15"/>
      <c r="BDV48" s="15"/>
      <c r="BDW48" s="15"/>
      <c r="BDX48" s="15"/>
      <c r="BDY48" s="15"/>
      <c r="BDZ48" s="15"/>
      <c r="BEA48" s="15"/>
      <c r="BEB48" s="15"/>
      <c r="BEC48" s="15"/>
      <c r="BED48" s="15"/>
      <c r="BEE48" s="15"/>
      <c r="BEF48" s="15"/>
      <c r="BEG48" s="15"/>
      <c r="BEH48" s="15"/>
      <c r="BEI48" s="15"/>
      <c r="BEJ48" s="15"/>
      <c r="BEK48" s="15"/>
      <c r="BEL48" s="15"/>
      <c r="BEM48" s="15"/>
      <c r="BEN48" s="15"/>
      <c r="BEO48" s="15"/>
      <c r="BEP48" s="15"/>
      <c r="BEQ48" s="15"/>
      <c r="BER48" s="15"/>
      <c r="BES48" s="15"/>
      <c r="BET48" s="15"/>
      <c r="BEU48" s="15"/>
      <c r="BEV48" s="15"/>
      <c r="BEW48" s="15"/>
      <c r="BEX48" s="15"/>
      <c r="BEY48" s="15"/>
      <c r="BEZ48" s="15"/>
      <c r="BFA48" s="15"/>
      <c r="BFB48" s="15"/>
      <c r="BFC48" s="15"/>
      <c r="BFD48" s="15"/>
      <c r="BFE48" s="15"/>
      <c r="BFF48" s="15"/>
      <c r="BFG48" s="15"/>
      <c r="BFH48" s="15"/>
      <c r="BFI48" s="15"/>
      <c r="BFJ48" s="15"/>
      <c r="BFK48" s="15"/>
      <c r="BFL48" s="15"/>
      <c r="BFM48" s="15"/>
      <c r="BFN48" s="15"/>
      <c r="BFO48" s="15"/>
      <c r="BFP48" s="15"/>
      <c r="BFQ48" s="15"/>
      <c r="BFR48" s="15"/>
      <c r="BFS48" s="15"/>
      <c r="BFT48" s="15"/>
      <c r="BFU48" s="15"/>
      <c r="BFV48" s="15"/>
      <c r="BFW48" s="15"/>
      <c r="BFX48" s="15"/>
      <c r="BFY48" s="15"/>
      <c r="BFZ48" s="15"/>
      <c r="BGA48" s="15"/>
      <c r="BGB48" s="15"/>
      <c r="BGC48" s="15"/>
      <c r="BGD48" s="15"/>
      <c r="BGE48" s="15"/>
      <c r="BGF48" s="15"/>
      <c r="BGG48" s="15"/>
      <c r="BGH48" s="15"/>
      <c r="BGI48" s="15"/>
    </row>
    <row r="49" spans="1:1543" s="15" customFormat="1" ht="21" customHeight="1" x14ac:dyDescent="0.25">
      <c r="A49" s="279" t="s">
        <v>115</v>
      </c>
      <c r="B49" s="126" t="s">
        <v>23</v>
      </c>
      <c r="C49" s="260" t="s">
        <v>49</v>
      </c>
      <c r="D49" s="261"/>
      <c r="E49" s="51"/>
      <c r="F49" s="51"/>
      <c r="G49" s="52"/>
      <c r="H49" s="91">
        <f>SUM(H50:H54)</f>
        <v>77610.799999999988</v>
      </c>
      <c r="I49" s="91">
        <f>SUM(I50:I54)</f>
        <v>80188.399999999994</v>
      </c>
      <c r="J49" s="87">
        <f t="shared" si="3"/>
        <v>2577.6000000000058</v>
      </c>
      <c r="K49" s="86">
        <f t="shared" ref="K49:K57" si="5">PRODUCT(I49,1/H49)</f>
        <v>1.0332118725744357</v>
      </c>
      <c r="L49" s="91">
        <f>SUM(L50:L54)</f>
        <v>80188.399999999994</v>
      </c>
      <c r="M49" s="91">
        <f>SUM(M50:M54)</f>
        <v>69493.5</v>
      </c>
      <c r="N49" s="87">
        <f t="shared" si="2"/>
        <v>-10694.899999999994</v>
      </c>
      <c r="O49" s="86">
        <f t="shared" si="4"/>
        <v>0.86662784143342431</v>
      </c>
      <c r="P49" s="86">
        <f>PRODUCT(H49,1/H61)</f>
        <v>8.181245018541751E-2</v>
      </c>
      <c r="Q49" s="86">
        <f>PRODUCT(L49,1/L61)</f>
        <v>6.8976972551537424E-2</v>
      </c>
      <c r="R49" s="86">
        <f>PRODUCT(M49,1/M61)</f>
        <v>6.9885550952287254E-2</v>
      </c>
      <c r="S49" s="105"/>
      <c r="T49" s="106"/>
      <c r="U49" s="106"/>
      <c r="V49" s="106"/>
      <c r="W49" s="106"/>
      <c r="X49" s="106"/>
      <c r="Y49" s="106"/>
      <c r="Z49" s="106"/>
      <c r="AA49" s="106"/>
      <c r="AB49" s="106"/>
      <c r="AC49" s="106"/>
      <c r="AD49" s="106"/>
      <c r="AE49" s="106"/>
      <c r="AF49" s="106"/>
      <c r="AG49" s="106"/>
      <c r="AH49" s="106"/>
      <c r="AI49" s="106"/>
      <c r="AJ49" s="106"/>
      <c r="AK49" s="106"/>
      <c r="AL49" s="106"/>
      <c r="AM49" s="106"/>
      <c r="AN49" s="106"/>
      <c r="AO49" s="106"/>
      <c r="AP49" s="106"/>
      <c r="AQ49" s="106"/>
      <c r="AR49" s="106"/>
      <c r="AS49" s="106"/>
      <c r="AT49" s="106"/>
      <c r="AU49" s="106"/>
      <c r="AV49" s="106"/>
      <c r="AW49" s="106"/>
      <c r="AX49" s="106"/>
      <c r="AY49" s="106"/>
      <c r="AZ49" s="106"/>
      <c r="BA49" s="106"/>
      <c r="BB49" s="106"/>
      <c r="BC49" s="106"/>
      <c r="BD49" s="106"/>
      <c r="BE49" s="106"/>
      <c r="BF49" s="106"/>
      <c r="BG49" s="106"/>
      <c r="BH49" s="106"/>
      <c r="BI49" s="106"/>
      <c r="BJ49" s="106"/>
      <c r="BK49" s="106"/>
      <c r="BL49" s="106"/>
      <c r="BM49" s="106"/>
      <c r="BN49" s="106"/>
      <c r="BO49" s="106"/>
      <c r="BP49" s="106"/>
      <c r="BQ49" s="106"/>
      <c r="BR49" s="106"/>
      <c r="BS49" s="106"/>
      <c r="BT49" s="106"/>
      <c r="BU49" s="106"/>
      <c r="BV49" s="106"/>
      <c r="BW49" s="106"/>
      <c r="BX49" s="106"/>
      <c r="BY49" s="106"/>
      <c r="BZ49" s="106"/>
      <c r="CA49" s="106"/>
      <c r="CB49" s="106"/>
      <c r="CC49" s="106"/>
      <c r="CD49" s="106"/>
      <c r="CE49" s="106"/>
      <c r="CF49" s="106"/>
      <c r="CG49" s="106"/>
      <c r="CH49" s="106"/>
      <c r="CI49" s="106"/>
      <c r="CJ49" s="106"/>
      <c r="CK49" s="106"/>
      <c r="CL49" s="106"/>
      <c r="CM49" s="106"/>
      <c r="CN49" s="106"/>
      <c r="CO49" s="106"/>
      <c r="CP49" s="106"/>
      <c r="CQ49" s="106"/>
      <c r="CR49" s="106"/>
      <c r="CS49" s="106"/>
      <c r="CT49" s="106"/>
      <c r="CU49" s="106"/>
      <c r="CV49" s="106"/>
      <c r="CW49" s="106"/>
      <c r="CX49" s="106"/>
      <c r="CY49" s="106"/>
      <c r="CZ49" s="106"/>
      <c r="DA49" s="106"/>
      <c r="DB49" s="106"/>
      <c r="DC49" s="106"/>
    </row>
    <row r="50" spans="1:1543" s="15" customFormat="1" ht="13.8" x14ac:dyDescent="0.25">
      <c r="A50" s="47"/>
      <c r="B50" s="125" t="s">
        <v>20</v>
      </c>
      <c r="C50" s="265" t="s">
        <v>50</v>
      </c>
      <c r="D50" s="262"/>
      <c r="E50" s="38"/>
      <c r="F50" s="38"/>
      <c r="G50" s="42"/>
      <c r="H50" s="94">
        <v>2305</v>
      </c>
      <c r="I50" s="94">
        <v>2804.8</v>
      </c>
      <c r="J50" s="90">
        <f t="shared" si="3"/>
        <v>499.80000000000018</v>
      </c>
      <c r="K50" s="85">
        <f t="shared" si="5"/>
        <v>1.2168329718004338</v>
      </c>
      <c r="L50" s="94">
        <v>2804.8</v>
      </c>
      <c r="M50" s="94">
        <v>2804.8</v>
      </c>
      <c r="N50" s="87">
        <f t="shared" si="2"/>
        <v>0</v>
      </c>
      <c r="O50" s="86">
        <f t="shared" si="4"/>
        <v>1</v>
      </c>
      <c r="P50" s="85">
        <f>PRODUCT(H50,1/H61)</f>
        <v>2.4297868038647636E-3</v>
      </c>
      <c r="Q50" s="85">
        <f>PRODUCT(L50,1/L61)</f>
        <v>2.4126508648701331E-3</v>
      </c>
      <c r="R50" s="85">
        <f>PRODUCT(M50,1/M61)</f>
        <v>2.8206234152974778E-3</v>
      </c>
      <c r="S50" s="105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106"/>
      <c r="AG50" s="106"/>
      <c r="AH50" s="106"/>
      <c r="AI50" s="106"/>
      <c r="AJ50" s="106"/>
      <c r="AK50" s="106"/>
      <c r="AL50" s="106"/>
      <c r="AM50" s="106"/>
      <c r="AN50" s="106"/>
      <c r="AO50" s="106"/>
      <c r="AP50" s="106"/>
      <c r="AQ50" s="106"/>
      <c r="AR50" s="106"/>
      <c r="AS50" s="106"/>
      <c r="AT50" s="106"/>
      <c r="AU50" s="106"/>
      <c r="AV50" s="106"/>
      <c r="AW50" s="106"/>
      <c r="AX50" s="106"/>
      <c r="AY50" s="106"/>
      <c r="AZ50" s="106"/>
      <c r="BA50" s="106"/>
      <c r="BB50" s="106"/>
      <c r="BC50" s="106"/>
      <c r="BD50" s="106"/>
      <c r="BE50" s="106"/>
      <c r="BF50" s="106"/>
      <c r="BG50" s="106"/>
      <c r="BH50" s="106"/>
      <c r="BI50" s="106"/>
      <c r="BJ50" s="106"/>
      <c r="BK50" s="106"/>
      <c r="BL50" s="106"/>
      <c r="BM50" s="106"/>
      <c r="BN50" s="106"/>
      <c r="BO50" s="106"/>
      <c r="BP50" s="106"/>
      <c r="BQ50" s="106"/>
      <c r="BR50" s="106"/>
      <c r="BS50" s="106"/>
      <c r="BT50" s="106"/>
      <c r="BU50" s="106"/>
      <c r="BV50" s="106"/>
      <c r="BW50" s="106"/>
      <c r="BX50" s="106"/>
      <c r="BY50" s="106"/>
      <c r="BZ50" s="106"/>
      <c r="CA50" s="106"/>
      <c r="CB50" s="106"/>
      <c r="CC50" s="106"/>
      <c r="CD50" s="106"/>
      <c r="CE50" s="106"/>
      <c r="CF50" s="106"/>
      <c r="CG50" s="106"/>
      <c r="CH50" s="106"/>
      <c r="CI50" s="106"/>
      <c r="CJ50" s="106"/>
      <c r="CK50" s="106"/>
      <c r="CL50" s="106"/>
      <c r="CM50" s="106"/>
      <c r="CN50" s="106"/>
      <c r="CO50" s="106"/>
      <c r="CP50" s="106"/>
      <c r="CQ50" s="106"/>
      <c r="CR50" s="106"/>
      <c r="CS50" s="106"/>
      <c r="CT50" s="106"/>
      <c r="CU50" s="106"/>
      <c r="CV50" s="106"/>
      <c r="CW50" s="106"/>
      <c r="CX50" s="106"/>
      <c r="CY50" s="106"/>
      <c r="CZ50" s="106"/>
      <c r="DA50" s="106"/>
      <c r="DB50" s="106"/>
      <c r="DC50" s="106"/>
    </row>
    <row r="51" spans="1:1543" s="15" customFormat="1" ht="13.8" x14ac:dyDescent="0.25">
      <c r="A51" s="47"/>
      <c r="B51" s="125" t="s">
        <v>30</v>
      </c>
      <c r="C51" s="265" t="s">
        <v>51</v>
      </c>
      <c r="D51" s="262"/>
      <c r="E51" s="38"/>
      <c r="F51" s="38"/>
      <c r="G51" s="42"/>
      <c r="H51" s="94">
        <v>39362.6</v>
      </c>
      <c r="I51" s="94">
        <v>39779.199999999997</v>
      </c>
      <c r="J51" s="90">
        <f t="shared" si="3"/>
        <v>416.59999999999854</v>
      </c>
      <c r="K51" s="85">
        <f t="shared" si="5"/>
        <v>1.0105836504702432</v>
      </c>
      <c r="L51" s="94">
        <v>39779.199999999997</v>
      </c>
      <c r="M51" s="94">
        <v>39530.5</v>
      </c>
      <c r="N51" s="87">
        <f t="shared" si="2"/>
        <v>-248.69999999999709</v>
      </c>
      <c r="O51" s="86">
        <f t="shared" si="4"/>
        <v>0.99374798889872107</v>
      </c>
      <c r="P51" s="85">
        <f>PRODUCT(H51,1/H61)</f>
        <v>4.1493590475404393E-2</v>
      </c>
      <c r="Q51" s="85">
        <f>PRODUCT(L51,1/L61)</f>
        <v>3.4217527554136477E-2</v>
      </c>
      <c r="R51" s="85">
        <f>PRODUCT(M51,1/M61)</f>
        <v>3.9753513233890814E-2</v>
      </c>
      <c r="S51" s="105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  <c r="AE51" s="106"/>
      <c r="AF51" s="106"/>
      <c r="AG51" s="106"/>
      <c r="AH51" s="106"/>
      <c r="AI51" s="106"/>
      <c r="AJ51" s="106"/>
      <c r="AK51" s="106"/>
      <c r="AL51" s="106"/>
      <c r="AM51" s="106"/>
      <c r="AN51" s="106"/>
      <c r="AO51" s="106"/>
      <c r="AP51" s="106"/>
      <c r="AQ51" s="106"/>
      <c r="AR51" s="106"/>
      <c r="AS51" s="106"/>
      <c r="AT51" s="106"/>
      <c r="AU51" s="106"/>
      <c r="AV51" s="106"/>
      <c r="AW51" s="106"/>
      <c r="AX51" s="106"/>
      <c r="AY51" s="106"/>
      <c r="AZ51" s="106"/>
      <c r="BA51" s="106"/>
      <c r="BB51" s="106"/>
      <c r="BC51" s="106"/>
      <c r="BD51" s="106"/>
      <c r="BE51" s="106"/>
      <c r="BF51" s="106"/>
      <c r="BG51" s="106"/>
      <c r="BH51" s="106"/>
      <c r="BI51" s="106"/>
      <c r="BJ51" s="106"/>
      <c r="BK51" s="106"/>
      <c r="BL51" s="106"/>
      <c r="BM51" s="106"/>
      <c r="BN51" s="106"/>
      <c r="BO51" s="106"/>
      <c r="BP51" s="106"/>
      <c r="BQ51" s="106"/>
      <c r="BR51" s="106"/>
      <c r="BS51" s="106"/>
      <c r="BT51" s="106"/>
      <c r="BU51" s="106"/>
      <c r="BV51" s="106"/>
      <c r="BW51" s="106"/>
      <c r="BX51" s="106"/>
      <c r="BY51" s="106"/>
      <c r="BZ51" s="106"/>
      <c r="CA51" s="106"/>
      <c r="CB51" s="106"/>
      <c r="CC51" s="106"/>
      <c r="CD51" s="106"/>
      <c r="CE51" s="106"/>
      <c r="CF51" s="106"/>
      <c r="CG51" s="106"/>
      <c r="CH51" s="106"/>
      <c r="CI51" s="106"/>
      <c r="CJ51" s="106"/>
      <c r="CK51" s="106"/>
      <c r="CL51" s="106"/>
      <c r="CM51" s="106"/>
      <c r="CN51" s="106"/>
      <c r="CO51" s="106"/>
      <c r="CP51" s="106"/>
      <c r="CQ51" s="106"/>
      <c r="CR51" s="106"/>
      <c r="CS51" s="106"/>
      <c r="CT51" s="106"/>
      <c r="CU51" s="106"/>
      <c r="CV51" s="106"/>
      <c r="CW51" s="106"/>
      <c r="CX51" s="106"/>
      <c r="CY51" s="106"/>
      <c r="CZ51" s="106"/>
      <c r="DA51" s="106"/>
      <c r="DB51" s="106"/>
      <c r="DC51" s="106"/>
    </row>
    <row r="52" spans="1:1543" s="15" customFormat="1" ht="13.8" x14ac:dyDescent="0.25">
      <c r="A52" s="47"/>
      <c r="B52" s="124" t="s">
        <v>21</v>
      </c>
      <c r="C52" s="129" t="s">
        <v>52</v>
      </c>
      <c r="D52" s="38"/>
      <c r="E52" s="38"/>
      <c r="F52" s="38"/>
      <c r="G52" s="42"/>
      <c r="H52" s="94">
        <v>3820.2</v>
      </c>
      <c r="I52" s="94">
        <v>2362.5</v>
      </c>
      <c r="J52" s="90">
        <f t="shared" si="3"/>
        <v>-1457.6999999999998</v>
      </c>
      <c r="K52" s="85">
        <f t="shared" si="5"/>
        <v>0.61842311920841841</v>
      </c>
      <c r="L52" s="94">
        <v>2362.5</v>
      </c>
      <c r="M52" s="94">
        <v>2239.9</v>
      </c>
      <c r="N52" s="90">
        <f t="shared" si="2"/>
        <v>-122.59999999999991</v>
      </c>
      <c r="O52" s="85">
        <f t="shared" si="4"/>
        <v>0.94810582010582023</v>
      </c>
      <c r="P52" s="85">
        <f>PRODUCT(H52,1/H61)</f>
        <v>4.0270158560191619E-3</v>
      </c>
      <c r="Q52" s="85">
        <f>PRODUCT(L52,1/L61)</f>
        <v>2.0321904122417604E-3</v>
      </c>
      <c r="R52" s="85">
        <f>PRODUCT(M52,1/M61)</f>
        <v>2.2525365045368015E-3</v>
      </c>
      <c r="S52" s="105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106"/>
      <c r="AG52" s="106"/>
      <c r="AH52" s="106"/>
      <c r="AI52" s="106"/>
      <c r="AJ52" s="106"/>
      <c r="AK52" s="106"/>
      <c r="AL52" s="106"/>
      <c r="AM52" s="106"/>
      <c r="AN52" s="106"/>
      <c r="AO52" s="106"/>
      <c r="AP52" s="106"/>
      <c r="AQ52" s="106"/>
      <c r="AR52" s="106"/>
      <c r="AS52" s="106"/>
      <c r="AT52" s="106"/>
      <c r="AU52" s="106"/>
      <c r="AV52" s="106"/>
      <c r="AW52" s="106"/>
      <c r="AX52" s="106"/>
      <c r="AY52" s="106"/>
      <c r="AZ52" s="106"/>
      <c r="BA52" s="106"/>
      <c r="BB52" s="106"/>
      <c r="BC52" s="106"/>
      <c r="BD52" s="106"/>
      <c r="BE52" s="106"/>
      <c r="BF52" s="106"/>
      <c r="BG52" s="106"/>
      <c r="BH52" s="106"/>
      <c r="BI52" s="106"/>
      <c r="BJ52" s="106"/>
      <c r="BK52" s="106"/>
      <c r="BL52" s="106"/>
      <c r="BM52" s="106"/>
      <c r="BN52" s="106"/>
      <c r="BO52" s="106"/>
      <c r="BP52" s="106"/>
      <c r="BQ52" s="106"/>
      <c r="BR52" s="106"/>
      <c r="BS52" s="106"/>
      <c r="BT52" s="106"/>
      <c r="BU52" s="106"/>
      <c r="BV52" s="106"/>
      <c r="BW52" s="106"/>
      <c r="BX52" s="106"/>
      <c r="BY52" s="106"/>
      <c r="BZ52" s="106"/>
      <c r="CA52" s="106"/>
      <c r="CB52" s="106"/>
      <c r="CC52" s="106"/>
      <c r="CD52" s="106"/>
      <c r="CE52" s="106"/>
      <c r="CF52" s="106"/>
      <c r="CG52" s="106"/>
      <c r="CH52" s="106"/>
      <c r="CI52" s="106"/>
      <c r="CJ52" s="106"/>
      <c r="CK52" s="106"/>
      <c r="CL52" s="106"/>
      <c r="CM52" s="106"/>
      <c r="CN52" s="106"/>
      <c r="CO52" s="106"/>
      <c r="CP52" s="106"/>
      <c r="CQ52" s="106"/>
      <c r="CR52" s="106"/>
      <c r="CS52" s="106"/>
      <c r="CT52" s="106"/>
      <c r="CU52" s="106"/>
      <c r="CV52" s="106"/>
      <c r="CW52" s="106"/>
      <c r="CX52" s="106"/>
      <c r="CY52" s="106"/>
      <c r="CZ52" s="106"/>
      <c r="DA52" s="106"/>
      <c r="DB52" s="106"/>
      <c r="DC52" s="106"/>
    </row>
    <row r="53" spans="1:1543" s="15" customFormat="1" ht="13.8" x14ac:dyDescent="0.25">
      <c r="A53" s="47"/>
      <c r="B53" s="125" t="s">
        <v>22</v>
      </c>
      <c r="C53" s="265" t="s">
        <v>82</v>
      </c>
      <c r="D53" s="109"/>
      <c r="E53" s="43"/>
      <c r="F53" s="43"/>
      <c r="G53" s="44"/>
      <c r="H53" s="94">
        <v>32099</v>
      </c>
      <c r="I53" s="94">
        <v>35241.9</v>
      </c>
      <c r="J53" s="90">
        <f t="shared" si="3"/>
        <v>3142.9000000000015</v>
      </c>
      <c r="K53" s="85">
        <f t="shared" si="5"/>
        <v>1.0979127075609831</v>
      </c>
      <c r="L53" s="94">
        <v>35241.9</v>
      </c>
      <c r="M53" s="94">
        <v>24918.3</v>
      </c>
      <c r="N53" s="87">
        <f t="shared" si="2"/>
        <v>-10323.600000000002</v>
      </c>
      <c r="O53" s="86">
        <f t="shared" si="4"/>
        <v>0.70706460207877553</v>
      </c>
      <c r="P53" s="85">
        <f>PRODUCT(H53,1/H61)</f>
        <v>3.3836757751520626E-2</v>
      </c>
      <c r="Q53" s="85">
        <f>PRODUCT(L53,1/L61)</f>
        <v>3.0314603720289057E-2</v>
      </c>
      <c r="R53" s="85">
        <f>PRODUCT(M53,1/M61)</f>
        <v>2.5058877798562158E-2</v>
      </c>
      <c r="S53" s="105"/>
      <c r="T53" s="106"/>
      <c r="U53" s="106"/>
      <c r="V53" s="106"/>
      <c r="W53" s="106"/>
      <c r="X53" s="106"/>
      <c r="Y53" s="106"/>
      <c r="Z53" s="106"/>
      <c r="AA53" s="108"/>
      <c r="AB53" s="108"/>
      <c r="AC53" s="108"/>
      <c r="AD53" s="108"/>
      <c r="AE53" s="108"/>
      <c r="AF53" s="108"/>
      <c r="AG53" s="108"/>
      <c r="AH53" s="108"/>
      <c r="AI53" s="108"/>
      <c r="AJ53" s="108"/>
      <c r="AK53" s="108"/>
      <c r="AL53" s="108"/>
      <c r="AM53" s="108"/>
      <c r="AN53" s="108"/>
      <c r="AO53" s="108"/>
      <c r="AP53" s="108"/>
      <c r="AQ53" s="108"/>
      <c r="AR53" s="108"/>
      <c r="AS53" s="108"/>
      <c r="AT53" s="108"/>
      <c r="AU53" s="108"/>
      <c r="AV53" s="108"/>
      <c r="AW53" s="108"/>
      <c r="AX53" s="108"/>
      <c r="AY53" s="108"/>
      <c r="AZ53" s="108"/>
      <c r="BA53" s="108"/>
      <c r="BB53" s="108"/>
      <c r="BC53" s="108"/>
      <c r="BD53" s="108"/>
      <c r="BE53" s="108"/>
      <c r="BF53" s="108"/>
      <c r="BG53" s="108"/>
      <c r="BH53" s="108"/>
      <c r="BI53" s="108"/>
      <c r="BJ53" s="108"/>
      <c r="BK53" s="108"/>
      <c r="BL53" s="108"/>
      <c r="BM53" s="108"/>
      <c r="BN53" s="108"/>
      <c r="BO53" s="108"/>
      <c r="BP53" s="108"/>
      <c r="BQ53" s="108"/>
      <c r="BR53" s="108"/>
      <c r="BS53" s="108"/>
      <c r="BT53" s="108"/>
      <c r="BU53" s="108"/>
      <c r="BV53" s="108"/>
      <c r="BW53" s="108"/>
      <c r="BX53" s="108"/>
      <c r="BY53" s="108"/>
      <c r="BZ53" s="108"/>
      <c r="CA53" s="108"/>
      <c r="CB53" s="108"/>
      <c r="CC53" s="108"/>
      <c r="CD53" s="108"/>
      <c r="CE53" s="108"/>
      <c r="CF53" s="108"/>
      <c r="CG53" s="108"/>
      <c r="CH53" s="108"/>
      <c r="CI53" s="108"/>
      <c r="CJ53" s="108"/>
      <c r="CK53" s="108"/>
      <c r="CL53" s="108"/>
      <c r="CM53" s="108"/>
      <c r="CN53" s="108"/>
      <c r="CO53" s="108"/>
      <c r="CP53" s="108"/>
      <c r="CQ53" s="108"/>
      <c r="CR53" s="108"/>
      <c r="CS53" s="108"/>
      <c r="CT53" s="108"/>
      <c r="CU53" s="108"/>
      <c r="CV53" s="108"/>
      <c r="CW53" s="108"/>
      <c r="CX53" s="108"/>
      <c r="CY53" s="108"/>
      <c r="CZ53" s="108"/>
      <c r="DA53" s="108"/>
      <c r="DB53" s="108"/>
      <c r="DC53" s="108"/>
      <c r="DD53" s="32"/>
      <c r="DE53" s="32"/>
      <c r="DF53" s="32"/>
      <c r="DG53" s="32"/>
      <c r="DH53" s="32"/>
      <c r="DI53" s="32"/>
      <c r="DJ53" s="32"/>
      <c r="DK53" s="32"/>
      <c r="DL53" s="32"/>
      <c r="DM53" s="32"/>
      <c r="DN53" s="32"/>
      <c r="DO53" s="32"/>
      <c r="DP53" s="32"/>
      <c r="DQ53" s="32"/>
      <c r="DR53" s="32"/>
      <c r="DS53" s="32"/>
      <c r="DT53" s="32"/>
      <c r="DU53" s="32"/>
      <c r="DV53" s="32"/>
      <c r="DW53" s="32"/>
      <c r="DX53" s="32"/>
      <c r="DY53" s="32"/>
      <c r="DZ53" s="32"/>
      <c r="EA53" s="32"/>
      <c r="EB53" s="32"/>
      <c r="EC53" s="32"/>
      <c r="ED53" s="32"/>
      <c r="EE53" s="32"/>
      <c r="EF53" s="32"/>
      <c r="EG53" s="32"/>
      <c r="EH53" s="32"/>
      <c r="EI53" s="32"/>
      <c r="EJ53" s="32"/>
      <c r="EK53" s="32"/>
      <c r="EL53" s="32"/>
      <c r="EM53" s="32"/>
      <c r="EN53" s="32"/>
      <c r="EO53" s="32"/>
      <c r="EP53" s="32"/>
      <c r="EQ53" s="32"/>
      <c r="ER53" s="32"/>
      <c r="ES53" s="32"/>
      <c r="ET53" s="32"/>
      <c r="EU53" s="32"/>
      <c r="EV53" s="32"/>
      <c r="EW53" s="32"/>
      <c r="EX53" s="32"/>
      <c r="EY53" s="32"/>
      <c r="EZ53" s="32"/>
      <c r="FA53" s="32"/>
      <c r="FB53" s="32"/>
      <c r="FC53" s="32"/>
      <c r="FD53" s="32"/>
      <c r="FE53" s="32"/>
      <c r="FF53" s="32"/>
      <c r="FG53" s="32"/>
      <c r="FH53" s="32"/>
      <c r="FI53" s="32"/>
      <c r="FJ53" s="32"/>
      <c r="FK53" s="32"/>
      <c r="FL53" s="32"/>
      <c r="FM53" s="32"/>
      <c r="FN53" s="32"/>
      <c r="FO53" s="32"/>
      <c r="FP53" s="32"/>
      <c r="FQ53" s="32"/>
      <c r="FR53" s="32"/>
      <c r="FS53" s="32"/>
      <c r="FT53" s="32"/>
      <c r="FU53" s="32"/>
      <c r="FV53" s="32"/>
      <c r="FW53" s="32"/>
      <c r="FX53" s="32"/>
      <c r="FY53" s="32"/>
      <c r="FZ53" s="32"/>
      <c r="GA53" s="32"/>
      <c r="GB53" s="32"/>
      <c r="GC53" s="32"/>
      <c r="GD53" s="32"/>
      <c r="GE53" s="32"/>
      <c r="GF53" s="32"/>
      <c r="GG53" s="32"/>
      <c r="GH53" s="32"/>
      <c r="GI53" s="32"/>
      <c r="GJ53" s="32"/>
      <c r="GK53" s="32"/>
      <c r="GL53" s="32"/>
      <c r="GM53" s="32"/>
      <c r="GN53" s="32"/>
      <c r="GO53" s="32"/>
      <c r="GP53" s="32"/>
      <c r="GQ53" s="32"/>
      <c r="GR53" s="32"/>
      <c r="GS53" s="32"/>
      <c r="GT53" s="32"/>
      <c r="GU53" s="32"/>
      <c r="GV53" s="32"/>
      <c r="GW53" s="32"/>
      <c r="GX53" s="32"/>
      <c r="GY53" s="32"/>
      <c r="GZ53" s="32"/>
      <c r="HA53" s="32"/>
      <c r="HB53" s="32"/>
      <c r="HC53" s="32"/>
      <c r="HD53" s="32"/>
      <c r="HE53" s="32"/>
      <c r="HF53" s="32"/>
      <c r="HG53" s="32"/>
      <c r="HH53" s="32"/>
      <c r="HI53" s="32"/>
      <c r="HJ53" s="32"/>
      <c r="HK53" s="32"/>
      <c r="HL53" s="32"/>
      <c r="HM53" s="32"/>
      <c r="HN53" s="32"/>
      <c r="HO53" s="32"/>
      <c r="HP53" s="32"/>
      <c r="HQ53" s="32"/>
      <c r="HR53" s="32"/>
      <c r="HS53" s="32"/>
      <c r="HT53" s="32"/>
      <c r="HU53" s="32"/>
      <c r="HV53" s="32"/>
      <c r="HW53" s="32"/>
      <c r="HX53" s="32"/>
      <c r="HY53" s="32"/>
      <c r="HZ53" s="32"/>
      <c r="IA53" s="32"/>
      <c r="IB53" s="32"/>
      <c r="IC53" s="32"/>
      <c r="ID53" s="32"/>
      <c r="IE53" s="32"/>
      <c r="IF53" s="32"/>
      <c r="IG53" s="32"/>
      <c r="IH53" s="32"/>
      <c r="II53" s="32"/>
      <c r="IJ53" s="32"/>
      <c r="IK53" s="32"/>
      <c r="IL53" s="32"/>
      <c r="IM53" s="32"/>
      <c r="IN53" s="32"/>
      <c r="IO53" s="32"/>
      <c r="IP53" s="32"/>
      <c r="IQ53" s="32"/>
      <c r="IR53" s="32"/>
      <c r="IS53" s="32"/>
      <c r="IT53" s="32"/>
      <c r="IU53" s="32"/>
      <c r="IV53" s="32"/>
      <c r="IW53" s="32"/>
      <c r="IX53" s="32"/>
      <c r="IY53" s="32"/>
      <c r="IZ53" s="32"/>
      <c r="JA53" s="32"/>
      <c r="JB53" s="32"/>
      <c r="JC53" s="32"/>
      <c r="JD53" s="32"/>
      <c r="JE53" s="32"/>
      <c r="JF53" s="32"/>
      <c r="JG53" s="32"/>
      <c r="JH53" s="32"/>
      <c r="JI53" s="32"/>
      <c r="JJ53" s="32"/>
      <c r="JK53" s="32"/>
      <c r="JL53" s="32"/>
      <c r="JM53" s="32"/>
      <c r="JN53" s="32"/>
      <c r="JO53" s="32"/>
      <c r="JP53" s="32"/>
      <c r="JQ53" s="32"/>
      <c r="JR53" s="32"/>
      <c r="JS53" s="32"/>
      <c r="JT53" s="32"/>
      <c r="JU53" s="32"/>
      <c r="JV53" s="32"/>
      <c r="JW53" s="32"/>
      <c r="JX53" s="32"/>
      <c r="JY53" s="32"/>
      <c r="JZ53" s="32"/>
      <c r="KA53" s="32"/>
      <c r="KB53" s="32"/>
      <c r="KC53" s="32"/>
      <c r="KD53" s="32"/>
      <c r="KE53" s="32"/>
      <c r="KF53" s="32"/>
      <c r="KG53" s="32"/>
      <c r="KH53" s="32"/>
      <c r="KI53" s="32"/>
      <c r="KJ53" s="32"/>
      <c r="KK53" s="32"/>
      <c r="KL53" s="32"/>
      <c r="KM53" s="32"/>
      <c r="KN53" s="32"/>
      <c r="KO53" s="32"/>
      <c r="KP53" s="32"/>
      <c r="KQ53" s="32"/>
      <c r="KR53" s="32"/>
      <c r="KS53" s="32"/>
      <c r="KT53" s="32"/>
      <c r="KU53" s="32"/>
      <c r="KV53" s="32"/>
      <c r="KW53" s="32"/>
      <c r="KX53" s="32"/>
      <c r="KY53" s="32"/>
      <c r="KZ53" s="32"/>
      <c r="LA53" s="32"/>
      <c r="LB53" s="32"/>
      <c r="LC53" s="32"/>
      <c r="LD53" s="32"/>
      <c r="LE53" s="32"/>
      <c r="LF53" s="32"/>
      <c r="LG53" s="32"/>
      <c r="LH53" s="32"/>
      <c r="LI53" s="32"/>
      <c r="LJ53" s="32"/>
      <c r="LK53" s="32"/>
      <c r="LL53" s="32"/>
      <c r="LM53" s="32"/>
      <c r="LN53" s="32"/>
      <c r="LO53" s="32"/>
      <c r="LP53" s="32"/>
      <c r="LQ53" s="32"/>
      <c r="LR53" s="32"/>
      <c r="LS53" s="32"/>
      <c r="LT53" s="32"/>
      <c r="LU53" s="32"/>
      <c r="LV53" s="32"/>
      <c r="LW53" s="32"/>
      <c r="LX53" s="32"/>
      <c r="LY53" s="32"/>
      <c r="LZ53" s="32"/>
      <c r="MA53" s="32"/>
      <c r="MB53" s="32"/>
      <c r="MC53" s="32"/>
      <c r="MD53" s="32"/>
      <c r="ME53" s="32"/>
      <c r="MF53" s="32"/>
      <c r="MG53" s="32"/>
      <c r="MH53" s="32"/>
      <c r="MI53" s="32"/>
      <c r="MJ53" s="32"/>
      <c r="MK53" s="32"/>
      <c r="ML53" s="32"/>
      <c r="MM53" s="32"/>
      <c r="MN53" s="32"/>
      <c r="MO53" s="32"/>
      <c r="MP53" s="32"/>
      <c r="MQ53" s="32"/>
      <c r="MR53" s="32"/>
      <c r="MS53" s="32"/>
      <c r="MT53" s="32"/>
      <c r="MU53" s="32"/>
      <c r="MV53" s="32"/>
      <c r="MW53" s="32"/>
      <c r="MX53" s="32"/>
      <c r="MY53" s="32"/>
      <c r="MZ53" s="32"/>
      <c r="NA53" s="32"/>
      <c r="NB53" s="32"/>
      <c r="NC53" s="32"/>
      <c r="ND53" s="32"/>
      <c r="NE53" s="32"/>
      <c r="NF53" s="32"/>
      <c r="NG53" s="32"/>
      <c r="NH53" s="32"/>
      <c r="NI53" s="32"/>
      <c r="NJ53" s="32"/>
      <c r="NK53" s="32"/>
      <c r="NL53" s="32"/>
      <c r="NM53" s="32"/>
      <c r="NN53" s="32"/>
      <c r="NO53" s="32"/>
      <c r="NP53" s="32"/>
      <c r="NQ53" s="32"/>
      <c r="NR53" s="32"/>
      <c r="NS53" s="32"/>
      <c r="NT53" s="32"/>
      <c r="NU53" s="32"/>
      <c r="NV53" s="32"/>
      <c r="NW53" s="32"/>
      <c r="NX53" s="32"/>
      <c r="NY53" s="32"/>
      <c r="NZ53" s="32"/>
      <c r="OA53" s="32"/>
      <c r="OB53" s="32"/>
      <c r="OC53" s="32"/>
      <c r="OD53" s="32"/>
      <c r="OE53" s="32"/>
      <c r="OF53" s="32"/>
      <c r="OG53" s="32"/>
      <c r="OH53" s="32"/>
      <c r="OI53" s="32"/>
      <c r="OJ53" s="32"/>
      <c r="OK53" s="32"/>
      <c r="OL53" s="32"/>
      <c r="OM53" s="32"/>
      <c r="ON53" s="32"/>
      <c r="OO53" s="32"/>
      <c r="OP53" s="32"/>
      <c r="OQ53" s="32"/>
      <c r="OR53" s="32"/>
      <c r="OS53" s="32"/>
      <c r="OT53" s="32"/>
      <c r="OU53" s="32"/>
      <c r="OV53" s="32"/>
      <c r="OW53" s="32"/>
      <c r="OX53" s="32"/>
      <c r="OY53" s="32"/>
      <c r="OZ53" s="32"/>
      <c r="PA53" s="32"/>
      <c r="PB53" s="32"/>
      <c r="PC53" s="32"/>
      <c r="PD53" s="32"/>
      <c r="PE53" s="32"/>
      <c r="PF53" s="32"/>
      <c r="PG53" s="32"/>
      <c r="PH53" s="32"/>
      <c r="PI53" s="32"/>
      <c r="PJ53" s="32"/>
      <c r="PK53" s="32"/>
      <c r="PL53" s="32"/>
      <c r="PM53" s="32"/>
      <c r="PN53" s="32"/>
      <c r="PO53" s="32"/>
      <c r="PP53" s="32"/>
      <c r="PQ53" s="32"/>
      <c r="PR53" s="32"/>
      <c r="PS53" s="32"/>
      <c r="PT53" s="32"/>
      <c r="PU53" s="32"/>
      <c r="PV53" s="32"/>
      <c r="PW53" s="32"/>
      <c r="PX53" s="32"/>
      <c r="PY53" s="32"/>
      <c r="PZ53" s="32"/>
      <c r="QA53" s="32"/>
      <c r="QB53" s="32"/>
      <c r="QC53" s="32"/>
      <c r="QD53" s="32"/>
      <c r="QE53" s="32"/>
      <c r="QF53" s="32"/>
      <c r="QG53" s="32"/>
      <c r="QH53" s="32"/>
      <c r="QI53" s="32"/>
      <c r="QJ53" s="32"/>
      <c r="QK53" s="32"/>
      <c r="QL53" s="32"/>
      <c r="QM53" s="32"/>
      <c r="QN53" s="32"/>
      <c r="QO53" s="32"/>
      <c r="QP53" s="32"/>
      <c r="QQ53" s="32"/>
      <c r="QR53" s="32"/>
      <c r="QS53" s="32"/>
      <c r="QT53" s="32"/>
      <c r="QU53" s="32"/>
      <c r="QV53" s="32"/>
      <c r="QW53" s="32"/>
      <c r="QX53" s="32"/>
      <c r="QY53" s="32"/>
      <c r="QZ53" s="32"/>
      <c r="RA53" s="32"/>
      <c r="RB53" s="32"/>
      <c r="RC53" s="32"/>
      <c r="RD53" s="32"/>
      <c r="RE53" s="32"/>
      <c r="RF53" s="32"/>
      <c r="RG53" s="32"/>
      <c r="RH53" s="32"/>
      <c r="RI53" s="32"/>
      <c r="RJ53" s="32"/>
      <c r="RK53" s="32"/>
      <c r="RL53" s="32"/>
      <c r="RM53" s="32"/>
      <c r="RN53" s="32"/>
      <c r="RO53" s="32"/>
      <c r="RP53" s="32"/>
      <c r="RQ53" s="32"/>
      <c r="RR53" s="32"/>
      <c r="RS53" s="32"/>
      <c r="RT53" s="32"/>
      <c r="RU53" s="32"/>
      <c r="RV53" s="32"/>
      <c r="RW53" s="32"/>
      <c r="RX53" s="32"/>
      <c r="RY53" s="32"/>
      <c r="RZ53" s="32"/>
      <c r="SA53" s="32"/>
      <c r="SB53" s="32"/>
      <c r="SC53" s="32"/>
      <c r="SD53" s="32"/>
      <c r="SE53" s="32"/>
      <c r="SF53" s="32"/>
      <c r="SG53" s="32"/>
      <c r="SH53" s="32"/>
      <c r="SI53" s="32"/>
      <c r="SJ53" s="32"/>
      <c r="SK53" s="32"/>
      <c r="SL53" s="32"/>
      <c r="SM53" s="32"/>
      <c r="SN53" s="32"/>
      <c r="SO53" s="32"/>
      <c r="SP53" s="32"/>
      <c r="SQ53" s="32"/>
      <c r="SR53" s="32"/>
      <c r="SS53" s="32"/>
      <c r="ST53" s="32"/>
      <c r="SU53" s="32"/>
      <c r="SV53" s="32"/>
      <c r="SW53" s="32"/>
      <c r="SX53" s="32"/>
      <c r="SY53" s="32"/>
      <c r="SZ53" s="32"/>
      <c r="TA53" s="32"/>
      <c r="TB53" s="32"/>
      <c r="TC53" s="32"/>
      <c r="TD53" s="32"/>
      <c r="TE53" s="32"/>
      <c r="TF53" s="32"/>
      <c r="TG53" s="32"/>
      <c r="TH53" s="32"/>
      <c r="TI53" s="32"/>
      <c r="TJ53" s="32"/>
      <c r="TK53" s="32"/>
      <c r="TL53" s="32"/>
      <c r="TM53" s="32"/>
      <c r="TN53" s="32"/>
      <c r="TO53" s="32"/>
      <c r="TP53" s="32"/>
      <c r="TQ53" s="32"/>
      <c r="TR53" s="32"/>
      <c r="TS53" s="32"/>
      <c r="TT53" s="32"/>
      <c r="TU53" s="32"/>
      <c r="TV53" s="32"/>
      <c r="TW53" s="32"/>
      <c r="TX53" s="32"/>
      <c r="TY53" s="32"/>
      <c r="TZ53" s="32"/>
      <c r="UA53" s="32"/>
      <c r="UB53" s="32"/>
      <c r="UC53" s="32"/>
      <c r="UD53" s="32"/>
      <c r="UE53" s="32"/>
      <c r="UF53" s="32"/>
      <c r="UG53" s="32"/>
      <c r="UH53" s="32"/>
      <c r="UI53" s="32"/>
      <c r="UJ53" s="32"/>
      <c r="UK53" s="32"/>
      <c r="UL53" s="32"/>
      <c r="UM53" s="32"/>
      <c r="UN53" s="32"/>
      <c r="UO53" s="32"/>
      <c r="UP53" s="32"/>
      <c r="UQ53" s="32"/>
      <c r="UR53" s="32"/>
      <c r="US53" s="32"/>
      <c r="UT53" s="32"/>
      <c r="UU53" s="32"/>
      <c r="UV53" s="32"/>
      <c r="UW53" s="32"/>
      <c r="UX53" s="32"/>
      <c r="UY53" s="32"/>
      <c r="UZ53" s="32"/>
      <c r="VA53" s="32"/>
      <c r="VB53" s="32"/>
      <c r="VC53" s="32"/>
      <c r="VD53" s="32"/>
      <c r="VE53" s="32"/>
      <c r="VF53" s="32"/>
      <c r="VG53" s="32"/>
      <c r="VH53" s="32"/>
      <c r="VI53" s="32"/>
      <c r="VJ53" s="32"/>
      <c r="VK53" s="32"/>
      <c r="VL53" s="32"/>
      <c r="VM53" s="32"/>
      <c r="VN53" s="32"/>
      <c r="VO53" s="32"/>
      <c r="VP53" s="32"/>
      <c r="VQ53" s="32"/>
      <c r="VR53" s="32"/>
      <c r="VS53" s="32"/>
      <c r="VT53" s="32"/>
      <c r="VU53" s="32"/>
      <c r="VV53" s="32"/>
      <c r="VW53" s="32"/>
      <c r="VX53" s="32"/>
      <c r="VY53" s="32"/>
      <c r="VZ53" s="32"/>
      <c r="WA53" s="32"/>
      <c r="WB53" s="32"/>
      <c r="WC53" s="32"/>
      <c r="WD53" s="32"/>
      <c r="WE53" s="32"/>
      <c r="WF53" s="32"/>
      <c r="WG53" s="32"/>
      <c r="WH53" s="32"/>
      <c r="WI53" s="32"/>
      <c r="WJ53" s="32"/>
      <c r="WK53" s="32"/>
      <c r="WL53" s="32"/>
      <c r="WM53" s="32"/>
      <c r="WN53" s="32"/>
      <c r="WO53" s="32"/>
      <c r="WP53" s="32"/>
      <c r="WQ53" s="32"/>
      <c r="WR53" s="32"/>
      <c r="WS53" s="32"/>
      <c r="WT53" s="32"/>
      <c r="WU53" s="32"/>
      <c r="WV53" s="32"/>
      <c r="WW53" s="32"/>
      <c r="WX53" s="32"/>
      <c r="WY53" s="32"/>
      <c r="WZ53" s="32"/>
      <c r="XA53" s="32"/>
      <c r="XB53" s="32"/>
      <c r="XC53" s="32"/>
      <c r="XD53" s="32"/>
      <c r="XE53" s="32"/>
      <c r="XF53" s="32"/>
      <c r="XG53" s="32"/>
      <c r="XH53" s="32"/>
      <c r="XI53" s="32"/>
      <c r="XJ53" s="32"/>
      <c r="XK53" s="32"/>
      <c r="XL53" s="32"/>
      <c r="XM53" s="32"/>
      <c r="XN53" s="32"/>
      <c r="XO53" s="32"/>
      <c r="XP53" s="32"/>
      <c r="XQ53" s="32"/>
      <c r="XR53" s="32"/>
      <c r="XS53" s="32"/>
      <c r="XT53" s="32"/>
      <c r="XU53" s="32"/>
      <c r="XV53" s="32"/>
      <c r="XW53" s="32"/>
      <c r="XX53" s="32"/>
      <c r="XY53" s="32"/>
      <c r="XZ53" s="32"/>
      <c r="YA53" s="32"/>
      <c r="YB53" s="32"/>
      <c r="YC53" s="32"/>
      <c r="YD53" s="32"/>
      <c r="YE53" s="32"/>
      <c r="YF53" s="32"/>
      <c r="YG53" s="32"/>
      <c r="YH53" s="32"/>
      <c r="YI53" s="32"/>
      <c r="YJ53" s="32"/>
      <c r="YK53" s="32"/>
      <c r="YL53" s="32"/>
      <c r="YM53" s="32"/>
      <c r="YN53" s="32"/>
      <c r="YO53" s="32"/>
      <c r="YP53" s="32"/>
      <c r="YQ53" s="32"/>
      <c r="YR53" s="32"/>
      <c r="YS53" s="32"/>
      <c r="YT53" s="32"/>
      <c r="YU53" s="32"/>
      <c r="YV53" s="32"/>
      <c r="YW53" s="32"/>
      <c r="YX53" s="32"/>
      <c r="YY53" s="32"/>
      <c r="YZ53" s="32"/>
      <c r="ZA53" s="32"/>
      <c r="ZB53" s="32"/>
      <c r="ZC53" s="32"/>
      <c r="ZD53" s="32"/>
      <c r="ZE53" s="32"/>
      <c r="ZF53" s="32"/>
      <c r="ZG53" s="32"/>
      <c r="ZH53" s="32"/>
      <c r="ZI53" s="32"/>
      <c r="ZJ53" s="32"/>
      <c r="ZK53" s="32"/>
      <c r="ZL53" s="32"/>
      <c r="ZM53" s="32"/>
      <c r="ZN53" s="32"/>
      <c r="ZO53" s="32"/>
      <c r="ZP53" s="32"/>
      <c r="ZQ53" s="32"/>
      <c r="ZR53" s="32"/>
      <c r="ZS53" s="32"/>
      <c r="ZT53" s="32"/>
      <c r="ZU53" s="32"/>
      <c r="ZV53" s="32"/>
      <c r="ZW53" s="32"/>
      <c r="ZX53" s="32"/>
      <c r="ZY53" s="32"/>
      <c r="ZZ53" s="32"/>
      <c r="AAA53" s="32"/>
      <c r="AAB53" s="32"/>
      <c r="AAC53" s="32"/>
      <c r="AAD53" s="32"/>
      <c r="AAE53" s="32"/>
      <c r="AAF53" s="32"/>
      <c r="AAG53" s="32"/>
      <c r="AAH53" s="32"/>
      <c r="AAI53" s="32"/>
      <c r="AAJ53" s="32"/>
      <c r="AAK53" s="32"/>
      <c r="AAL53" s="32"/>
      <c r="AAM53" s="32"/>
      <c r="AAN53" s="32"/>
      <c r="AAO53" s="32"/>
      <c r="AAP53" s="32"/>
      <c r="AAQ53" s="32"/>
      <c r="AAR53" s="32"/>
      <c r="AAS53" s="32"/>
      <c r="AAT53" s="32"/>
      <c r="AAU53" s="32"/>
      <c r="AAV53" s="32"/>
      <c r="AAW53" s="32"/>
      <c r="AAX53" s="32"/>
      <c r="AAY53" s="32"/>
      <c r="AAZ53" s="32"/>
      <c r="ABA53" s="32"/>
      <c r="ABB53" s="32"/>
      <c r="ABC53" s="32"/>
      <c r="ABD53" s="32"/>
      <c r="ABE53" s="32"/>
      <c r="ABF53" s="32"/>
      <c r="ABG53" s="32"/>
      <c r="ABH53" s="32"/>
      <c r="ABI53" s="32"/>
      <c r="ABJ53" s="32"/>
      <c r="ABK53" s="32"/>
      <c r="ABL53" s="32"/>
      <c r="ABM53" s="32"/>
      <c r="ABN53" s="32"/>
      <c r="ABO53" s="32"/>
      <c r="ABP53" s="32"/>
      <c r="ABQ53" s="32"/>
      <c r="ABR53" s="32"/>
      <c r="ABS53" s="32"/>
      <c r="ABT53" s="32"/>
      <c r="ABU53" s="32"/>
      <c r="ABV53" s="32"/>
      <c r="ABW53" s="32"/>
      <c r="ABX53" s="32"/>
      <c r="ABY53" s="32"/>
      <c r="ABZ53" s="32"/>
      <c r="ACA53" s="32"/>
      <c r="ACB53" s="32"/>
      <c r="ACC53" s="32"/>
      <c r="ACD53" s="32"/>
      <c r="ACE53" s="32"/>
      <c r="ACF53" s="32"/>
      <c r="ACG53" s="32"/>
      <c r="ACH53" s="32"/>
      <c r="ACI53" s="32"/>
      <c r="ACJ53" s="32"/>
      <c r="ACK53" s="32"/>
      <c r="ACL53" s="32"/>
      <c r="ACM53" s="32"/>
      <c r="ACN53" s="32"/>
      <c r="ACO53" s="32"/>
      <c r="ACP53" s="32"/>
      <c r="ACQ53" s="32"/>
      <c r="ACR53" s="32"/>
      <c r="ACS53" s="32"/>
      <c r="ACT53" s="32"/>
      <c r="ACU53" s="32"/>
      <c r="ACV53" s="32"/>
      <c r="ACW53" s="32"/>
      <c r="ACX53" s="32"/>
      <c r="ACY53" s="32"/>
      <c r="ACZ53" s="32"/>
      <c r="ADA53" s="32"/>
      <c r="ADB53" s="32"/>
      <c r="ADC53" s="32"/>
      <c r="ADD53" s="32"/>
      <c r="ADE53" s="32"/>
      <c r="ADF53" s="32"/>
      <c r="ADG53" s="32"/>
      <c r="ADH53" s="32"/>
      <c r="ADI53" s="32"/>
      <c r="ADJ53" s="32"/>
      <c r="ADK53" s="32"/>
      <c r="ADL53" s="32"/>
      <c r="ADM53" s="32"/>
      <c r="ADN53" s="32"/>
      <c r="ADO53" s="32"/>
      <c r="ADP53" s="32"/>
      <c r="ADQ53" s="32"/>
      <c r="ADR53" s="32"/>
      <c r="ADS53" s="32"/>
      <c r="ADT53" s="32"/>
      <c r="ADU53" s="32"/>
      <c r="ADV53" s="32"/>
      <c r="ADW53" s="32"/>
      <c r="ADX53" s="32"/>
      <c r="ADY53" s="32"/>
      <c r="ADZ53" s="32"/>
      <c r="AEA53" s="32"/>
      <c r="AEB53" s="32"/>
      <c r="AEC53" s="32"/>
      <c r="AED53" s="32"/>
      <c r="AEE53" s="32"/>
      <c r="AEF53" s="32"/>
      <c r="AEG53" s="32"/>
      <c r="AEH53" s="32"/>
      <c r="AEI53" s="32"/>
      <c r="AEJ53" s="32"/>
      <c r="AEK53" s="32"/>
      <c r="AEL53" s="32"/>
      <c r="AEM53" s="32"/>
      <c r="AEN53" s="32"/>
      <c r="AEO53" s="32"/>
      <c r="AEP53" s="32"/>
      <c r="AEQ53" s="32"/>
      <c r="AER53" s="32"/>
      <c r="AES53" s="32"/>
      <c r="AET53" s="32"/>
      <c r="AEU53" s="32"/>
      <c r="AEV53" s="32"/>
      <c r="AEW53" s="32"/>
      <c r="AEX53" s="32"/>
      <c r="AEY53" s="32"/>
      <c r="AEZ53" s="32"/>
      <c r="AFA53" s="32"/>
      <c r="AFB53" s="32"/>
      <c r="AFC53" s="32"/>
      <c r="AFD53" s="32"/>
      <c r="AFE53" s="32"/>
      <c r="AFF53" s="32"/>
      <c r="AFG53" s="32"/>
      <c r="AFH53" s="32"/>
      <c r="AFI53" s="32"/>
      <c r="AFJ53" s="32"/>
      <c r="AFK53" s="32"/>
      <c r="AFL53" s="32"/>
      <c r="AFM53" s="32"/>
      <c r="AFN53" s="32"/>
      <c r="AFO53" s="32"/>
      <c r="AFP53" s="32"/>
      <c r="AFQ53" s="32"/>
      <c r="AFR53" s="32"/>
      <c r="AFS53" s="32"/>
      <c r="AFT53" s="32"/>
      <c r="AFU53" s="32"/>
      <c r="AFV53" s="32"/>
      <c r="AFW53" s="32"/>
      <c r="AFX53" s="32"/>
      <c r="AFY53" s="32"/>
      <c r="AFZ53" s="32"/>
      <c r="AGA53" s="32"/>
      <c r="AGB53" s="32"/>
      <c r="AGC53" s="32"/>
      <c r="AGD53" s="32"/>
      <c r="AGE53" s="32"/>
      <c r="AGF53" s="32"/>
      <c r="AGG53" s="32"/>
      <c r="AGH53" s="32"/>
      <c r="AGI53" s="32"/>
      <c r="AGJ53" s="32"/>
      <c r="AGK53" s="32"/>
      <c r="AGL53" s="32"/>
      <c r="AGM53" s="32"/>
      <c r="AGN53" s="32"/>
      <c r="AGO53" s="32"/>
      <c r="AGP53" s="32"/>
      <c r="AGQ53" s="32"/>
      <c r="AGR53" s="32"/>
      <c r="AGS53" s="32"/>
      <c r="AGT53" s="32"/>
      <c r="AGU53" s="32"/>
      <c r="AGV53" s="32"/>
      <c r="AGW53" s="32"/>
      <c r="AGX53" s="32"/>
      <c r="AGY53" s="32"/>
      <c r="AGZ53" s="32"/>
      <c r="AHA53" s="32"/>
      <c r="AHB53" s="32"/>
      <c r="AHC53" s="32"/>
      <c r="AHD53" s="32"/>
      <c r="AHE53" s="32"/>
      <c r="AHF53" s="32"/>
      <c r="AHG53" s="32"/>
      <c r="AHH53" s="32"/>
      <c r="AHI53" s="32"/>
      <c r="AHJ53" s="32"/>
      <c r="AHK53" s="32"/>
      <c r="AHL53" s="32"/>
      <c r="AHM53" s="32"/>
      <c r="AHN53" s="32"/>
      <c r="AHO53" s="32"/>
      <c r="AHP53" s="32"/>
      <c r="AHQ53" s="32"/>
      <c r="AHR53" s="32"/>
      <c r="AHS53" s="32"/>
      <c r="AHT53" s="32"/>
      <c r="AHU53" s="32"/>
      <c r="AHV53" s="32"/>
      <c r="AHW53" s="32"/>
      <c r="AHX53" s="32"/>
      <c r="AHY53" s="32"/>
      <c r="AHZ53" s="32"/>
      <c r="AIA53" s="32"/>
      <c r="AIB53" s="32"/>
      <c r="AIC53" s="32"/>
      <c r="AID53" s="32"/>
      <c r="AIE53" s="32"/>
      <c r="AIF53" s="32"/>
      <c r="AIG53" s="32"/>
      <c r="AIH53" s="32"/>
      <c r="AII53" s="32"/>
      <c r="AIJ53" s="32"/>
      <c r="AIK53" s="32"/>
      <c r="AIL53" s="32"/>
      <c r="AIM53" s="32"/>
      <c r="AIN53" s="32"/>
      <c r="AIO53" s="32"/>
      <c r="AIP53" s="32"/>
      <c r="AIQ53" s="32"/>
      <c r="AIR53" s="32"/>
      <c r="AIS53" s="32"/>
      <c r="AIT53" s="32"/>
      <c r="AIU53" s="32"/>
      <c r="AIV53" s="32"/>
      <c r="AIW53" s="32"/>
      <c r="AIX53" s="32"/>
      <c r="AIY53" s="32"/>
      <c r="AIZ53" s="32"/>
      <c r="AJA53" s="32"/>
      <c r="AJB53" s="32"/>
      <c r="AJC53" s="32"/>
      <c r="AJD53" s="32"/>
      <c r="AJE53" s="32"/>
      <c r="AJF53" s="32"/>
      <c r="AJG53" s="32"/>
      <c r="AJH53" s="32"/>
      <c r="AJI53" s="32"/>
      <c r="AJJ53" s="32"/>
      <c r="AJK53" s="32"/>
      <c r="AJL53" s="32"/>
      <c r="AJM53" s="32"/>
      <c r="AJN53" s="32"/>
      <c r="AJO53" s="32"/>
      <c r="AJP53" s="32"/>
      <c r="AJQ53" s="32"/>
      <c r="AJR53" s="32"/>
      <c r="AJS53" s="32"/>
      <c r="AJT53" s="32"/>
      <c r="AJU53" s="32"/>
      <c r="AJV53" s="32"/>
      <c r="AJW53" s="32"/>
      <c r="AJX53" s="32"/>
      <c r="AJY53" s="32"/>
      <c r="AJZ53" s="32"/>
      <c r="AKA53" s="32"/>
      <c r="AKB53" s="32"/>
      <c r="AKC53" s="32"/>
      <c r="AKD53" s="32"/>
      <c r="AKE53" s="32"/>
      <c r="AKF53" s="32"/>
      <c r="AKG53" s="32"/>
      <c r="AKH53" s="32"/>
      <c r="AKI53" s="32"/>
      <c r="AKJ53" s="32"/>
      <c r="AKK53" s="32"/>
      <c r="AKL53" s="32"/>
      <c r="AKM53" s="32"/>
      <c r="AKN53" s="32"/>
      <c r="AKO53" s="32"/>
      <c r="AKP53" s="32"/>
      <c r="AKQ53" s="32"/>
      <c r="AKR53" s="32"/>
      <c r="AKS53" s="32"/>
      <c r="AKT53" s="32"/>
      <c r="AKU53" s="32"/>
      <c r="AKV53" s="32"/>
      <c r="AKW53" s="32"/>
      <c r="AKX53" s="32"/>
      <c r="AKY53" s="32"/>
      <c r="AKZ53" s="32"/>
      <c r="ALA53" s="32"/>
      <c r="ALB53" s="32"/>
      <c r="ALC53" s="32"/>
      <c r="ALD53" s="32"/>
      <c r="ALE53" s="32"/>
      <c r="ALF53" s="32"/>
      <c r="ALG53" s="32"/>
      <c r="ALH53" s="32"/>
      <c r="ALI53" s="32"/>
      <c r="ALJ53" s="32"/>
      <c r="ALK53" s="32"/>
      <c r="ALL53" s="32"/>
      <c r="ALM53" s="32"/>
      <c r="ALN53" s="32"/>
      <c r="ALO53" s="32"/>
      <c r="ALP53" s="32"/>
      <c r="ALQ53" s="32"/>
      <c r="ALR53" s="32"/>
      <c r="ALS53" s="32"/>
      <c r="ALT53" s="32"/>
      <c r="ALU53" s="32"/>
      <c r="ALV53" s="32"/>
      <c r="ALW53" s="32"/>
      <c r="ALX53" s="32"/>
      <c r="ALY53" s="32"/>
      <c r="ALZ53" s="32"/>
      <c r="AMA53" s="32"/>
      <c r="AMB53" s="32"/>
      <c r="AMC53" s="32"/>
      <c r="AMD53" s="32"/>
      <c r="AME53" s="32"/>
      <c r="AMF53" s="32"/>
      <c r="AMG53" s="32"/>
      <c r="AMH53" s="32"/>
      <c r="AMI53" s="32"/>
      <c r="AMJ53" s="32"/>
      <c r="AMK53" s="32"/>
      <c r="AML53" s="32"/>
      <c r="AMM53" s="32"/>
      <c r="AMN53" s="32"/>
      <c r="AMO53" s="32"/>
      <c r="AMP53" s="32"/>
      <c r="AMQ53" s="32"/>
      <c r="AMR53" s="32"/>
      <c r="AMS53" s="32"/>
      <c r="AMT53" s="32"/>
      <c r="AMU53" s="32"/>
      <c r="AMV53" s="32"/>
      <c r="AMW53" s="32"/>
      <c r="AMX53" s="32"/>
      <c r="AMY53" s="32"/>
      <c r="AMZ53" s="32"/>
      <c r="ANA53" s="32"/>
      <c r="ANB53" s="32"/>
      <c r="ANC53" s="32"/>
      <c r="AND53" s="32"/>
      <c r="ANE53" s="32"/>
      <c r="ANF53" s="32"/>
      <c r="ANG53" s="32"/>
      <c r="ANH53" s="32"/>
      <c r="ANI53" s="32"/>
      <c r="ANJ53" s="32"/>
      <c r="ANK53" s="32"/>
      <c r="ANL53" s="32"/>
      <c r="ANM53" s="32"/>
      <c r="ANN53" s="32"/>
      <c r="ANO53" s="32"/>
      <c r="ANP53" s="32"/>
      <c r="ANQ53" s="32"/>
      <c r="ANR53" s="32"/>
      <c r="ANS53" s="32"/>
      <c r="ANT53" s="32"/>
      <c r="ANU53" s="32"/>
      <c r="ANV53" s="32"/>
      <c r="ANW53" s="32"/>
      <c r="ANX53" s="32"/>
      <c r="ANY53" s="32"/>
      <c r="ANZ53" s="32"/>
      <c r="AOA53" s="32"/>
      <c r="AOB53" s="32"/>
      <c r="AOC53" s="32"/>
      <c r="AOD53" s="32"/>
      <c r="AOE53" s="32"/>
      <c r="AOF53" s="32"/>
      <c r="AOG53" s="32"/>
      <c r="AOH53" s="32"/>
      <c r="AOI53" s="32"/>
      <c r="AOJ53" s="32"/>
      <c r="AOK53" s="32"/>
      <c r="AOL53" s="32"/>
      <c r="AOM53" s="32"/>
      <c r="AON53" s="32"/>
      <c r="AOO53" s="32"/>
      <c r="AOP53" s="32"/>
      <c r="AOQ53" s="32"/>
      <c r="AOR53" s="32"/>
      <c r="AOS53" s="32"/>
      <c r="AOT53" s="32"/>
      <c r="AOU53" s="32"/>
      <c r="AOV53" s="32"/>
      <c r="AOW53" s="32"/>
      <c r="AOX53" s="32"/>
      <c r="AOY53" s="32"/>
      <c r="AOZ53" s="32"/>
      <c r="APA53" s="32"/>
      <c r="APB53" s="32"/>
      <c r="APC53" s="32"/>
      <c r="APD53" s="32"/>
      <c r="APE53" s="32"/>
      <c r="APF53" s="32"/>
      <c r="APG53" s="32"/>
      <c r="APH53" s="32"/>
      <c r="API53" s="32"/>
      <c r="APJ53" s="32"/>
      <c r="APK53" s="32"/>
      <c r="APL53" s="32"/>
      <c r="APM53" s="32"/>
      <c r="APN53" s="32"/>
      <c r="APO53" s="32"/>
      <c r="APP53" s="32"/>
      <c r="APQ53" s="32"/>
      <c r="APR53" s="32"/>
      <c r="APS53" s="32"/>
      <c r="APT53" s="32"/>
      <c r="APU53" s="32"/>
      <c r="APV53" s="32"/>
      <c r="APW53" s="32"/>
      <c r="APX53" s="32"/>
      <c r="APY53" s="32"/>
      <c r="APZ53" s="32"/>
      <c r="AQA53" s="32"/>
      <c r="AQB53" s="32"/>
      <c r="AQC53" s="32"/>
      <c r="AQD53" s="32"/>
      <c r="AQE53" s="32"/>
      <c r="AQF53" s="32"/>
      <c r="AQG53" s="32"/>
      <c r="AQH53" s="32"/>
      <c r="AQI53" s="32"/>
      <c r="AQJ53" s="32"/>
      <c r="AQK53" s="32"/>
      <c r="AQL53" s="32"/>
      <c r="AQM53" s="32"/>
      <c r="AQN53" s="32"/>
      <c r="AQO53" s="32"/>
      <c r="AQP53" s="32"/>
      <c r="AQQ53" s="32"/>
      <c r="AQR53" s="32"/>
      <c r="AQS53" s="32"/>
      <c r="AQT53" s="32"/>
      <c r="AQU53" s="32"/>
      <c r="AQV53" s="32"/>
      <c r="AQW53" s="32"/>
      <c r="AQX53" s="32"/>
      <c r="AQY53" s="32"/>
      <c r="AQZ53" s="32"/>
      <c r="ARA53" s="32"/>
      <c r="ARB53" s="32"/>
      <c r="ARC53" s="32"/>
      <c r="ARD53" s="32"/>
      <c r="ARE53" s="32"/>
      <c r="ARF53" s="32"/>
      <c r="ARG53" s="32"/>
      <c r="ARH53" s="32"/>
      <c r="ARI53" s="32"/>
      <c r="ARJ53" s="32"/>
      <c r="ARK53" s="32"/>
      <c r="ARL53" s="32"/>
      <c r="ARM53" s="32"/>
      <c r="ARN53" s="32"/>
      <c r="ARO53" s="32"/>
      <c r="ARP53" s="32"/>
      <c r="ARQ53" s="32"/>
      <c r="ARR53" s="32"/>
      <c r="ARS53" s="32"/>
      <c r="ART53" s="32"/>
      <c r="ARU53" s="32"/>
      <c r="ARV53" s="32"/>
      <c r="ARW53" s="32"/>
      <c r="ARX53" s="32"/>
      <c r="ARY53" s="32"/>
      <c r="ARZ53" s="32"/>
      <c r="ASA53" s="32"/>
      <c r="ASB53" s="32"/>
      <c r="ASC53" s="32"/>
      <c r="ASD53" s="32"/>
      <c r="ASE53" s="32"/>
      <c r="ASF53" s="32"/>
      <c r="ASG53" s="32"/>
      <c r="ASH53" s="32"/>
      <c r="ASI53" s="32"/>
      <c r="ASJ53" s="32"/>
      <c r="ASK53" s="32"/>
      <c r="ASL53" s="32"/>
      <c r="ASM53" s="32"/>
      <c r="ASN53" s="32"/>
      <c r="ASO53" s="32"/>
      <c r="ASP53" s="32"/>
      <c r="ASQ53" s="32"/>
      <c r="ASR53" s="32"/>
      <c r="ASS53" s="32"/>
      <c r="AST53" s="32"/>
      <c r="ASU53" s="32"/>
      <c r="ASV53" s="32"/>
      <c r="ASW53" s="32"/>
      <c r="ASX53" s="32"/>
      <c r="ASY53" s="32"/>
      <c r="ASZ53" s="32"/>
      <c r="ATA53" s="32"/>
      <c r="ATB53" s="32"/>
      <c r="ATC53" s="32"/>
      <c r="ATD53" s="32"/>
      <c r="ATE53" s="32"/>
      <c r="ATF53" s="32"/>
      <c r="ATG53" s="32"/>
      <c r="ATH53" s="32"/>
      <c r="ATI53" s="32"/>
      <c r="ATJ53" s="32"/>
      <c r="ATK53" s="32"/>
      <c r="ATL53" s="32"/>
      <c r="ATM53" s="32"/>
      <c r="ATN53" s="32"/>
      <c r="ATO53" s="32"/>
      <c r="ATP53" s="32"/>
      <c r="ATQ53" s="32"/>
      <c r="ATR53" s="32"/>
      <c r="ATS53" s="32"/>
      <c r="ATT53" s="32"/>
      <c r="ATU53" s="32"/>
      <c r="ATV53" s="32"/>
      <c r="ATW53" s="32"/>
      <c r="ATX53" s="32"/>
      <c r="ATY53" s="32"/>
      <c r="ATZ53" s="32"/>
      <c r="AUA53" s="32"/>
      <c r="AUB53" s="32"/>
      <c r="AUC53" s="32"/>
      <c r="AUD53" s="32"/>
      <c r="AUE53" s="32"/>
      <c r="AUF53" s="32"/>
      <c r="AUG53" s="32"/>
      <c r="AUH53" s="32"/>
      <c r="AUI53" s="32"/>
      <c r="AUJ53" s="32"/>
      <c r="AUK53" s="32"/>
      <c r="AUL53" s="32"/>
      <c r="AUM53" s="32"/>
      <c r="AUN53" s="32"/>
      <c r="AUO53" s="32"/>
      <c r="AUP53" s="32"/>
      <c r="AUQ53" s="32"/>
      <c r="AUR53" s="32"/>
      <c r="AUS53" s="32"/>
      <c r="AUT53" s="32"/>
      <c r="AUU53" s="32"/>
      <c r="AUV53" s="32"/>
      <c r="AUW53" s="32"/>
      <c r="AUX53" s="32"/>
      <c r="AUY53" s="32"/>
      <c r="AUZ53" s="32"/>
      <c r="AVA53" s="32"/>
      <c r="AVB53" s="32"/>
      <c r="AVC53" s="32"/>
      <c r="AVD53" s="32"/>
      <c r="AVE53" s="32"/>
      <c r="AVF53" s="32"/>
      <c r="AVG53" s="32"/>
      <c r="AVH53" s="32"/>
      <c r="AVI53" s="32"/>
      <c r="AVJ53" s="32"/>
      <c r="AVK53" s="32"/>
      <c r="AVL53" s="32"/>
      <c r="AVM53" s="32"/>
      <c r="AVN53" s="32"/>
      <c r="AVO53" s="32"/>
      <c r="AVP53" s="32"/>
      <c r="AVQ53" s="32"/>
      <c r="AVR53" s="32"/>
      <c r="AVS53" s="32"/>
      <c r="AVT53" s="32"/>
      <c r="AVU53" s="32"/>
      <c r="AVV53" s="32"/>
      <c r="AVW53" s="32"/>
      <c r="AVX53" s="32"/>
      <c r="AVY53" s="32"/>
      <c r="AVZ53" s="32"/>
      <c r="AWA53" s="32"/>
      <c r="AWB53" s="32"/>
      <c r="AWC53" s="32"/>
      <c r="AWD53" s="32"/>
      <c r="AWE53" s="32"/>
      <c r="AWF53" s="32"/>
      <c r="AWG53" s="32"/>
      <c r="AWH53" s="32"/>
      <c r="AWI53" s="32"/>
      <c r="AWJ53" s="32"/>
      <c r="AWK53" s="32"/>
      <c r="AWL53" s="32"/>
      <c r="AWM53" s="32"/>
      <c r="AWN53" s="32"/>
      <c r="AWO53" s="32"/>
      <c r="AWP53" s="32"/>
      <c r="AWQ53" s="32"/>
      <c r="AWR53" s="32"/>
      <c r="AWS53" s="32"/>
      <c r="AWT53" s="32"/>
      <c r="AWU53" s="32"/>
      <c r="AWV53" s="32"/>
      <c r="AWW53" s="32"/>
      <c r="AWX53" s="32"/>
      <c r="AWY53" s="32"/>
      <c r="AWZ53" s="32"/>
      <c r="AXA53" s="32"/>
      <c r="AXB53" s="32"/>
      <c r="AXC53" s="32"/>
      <c r="AXD53" s="32"/>
      <c r="AXE53" s="32"/>
      <c r="AXF53" s="32"/>
      <c r="AXG53" s="32"/>
      <c r="AXH53" s="32"/>
      <c r="AXI53" s="32"/>
      <c r="AXJ53" s="32"/>
      <c r="AXK53" s="32"/>
      <c r="AXL53" s="32"/>
      <c r="AXM53" s="32"/>
      <c r="AXN53" s="32"/>
      <c r="AXO53" s="32"/>
      <c r="AXP53" s="32"/>
      <c r="AXQ53" s="32"/>
      <c r="AXR53" s="32"/>
      <c r="AXS53" s="32"/>
      <c r="AXT53" s="32"/>
      <c r="AXU53" s="32"/>
      <c r="AXV53" s="32"/>
      <c r="AXW53" s="32"/>
      <c r="AXX53" s="32"/>
      <c r="AXY53" s="32"/>
      <c r="AXZ53" s="32"/>
      <c r="AYA53" s="32"/>
      <c r="AYB53" s="32"/>
      <c r="AYC53" s="32"/>
      <c r="AYD53" s="32"/>
      <c r="AYE53" s="32"/>
      <c r="AYF53" s="32"/>
      <c r="AYG53" s="32"/>
      <c r="AYH53" s="32"/>
      <c r="AYI53" s="32"/>
      <c r="AYJ53" s="32"/>
      <c r="AYK53" s="32"/>
      <c r="AYL53" s="32"/>
      <c r="AYM53" s="32"/>
      <c r="AYN53" s="32"/>
      <c r="AYO53" s="32"/>
      <c r="AYP53" s="32"/>
      <c r="AYQ53" s="32"/>
      <c r="AYR53" s="32"/>
      <c r="AYS53" s="32"/>
      <c r="AYT53" s="32"/>
      <c r="AYU53" s="32"/>
      <c r="AYV53" s="32"/>
      <c r="AYW53" s="32"/>
      <c r="AYX53" s="32"/>
      <c r="AYY53" s="32"/>
      <c r="AYZ53" s="32"/>
      <c r="AZA53" s="32"/>
      <c r="AZB53" s="32"/>
      <c r="AZC53" s="32"/>
      <c r="AZD53" s="32"/>
      <c r="AZE53" s="32"/>
      <c r="AZF53" s="32"/>
      <c r="AZG53" s="32"/>
      <c r="AZH53" s="32"/>
      <c r="AZI53" s="32"/>
      <c r="AZJ53" s="32"/>
      <c r="AZK53" s="32"/>
      <c r="AZL53" s="32"/>
      <c r="AZM53" s="32"/>
      <c r="AZN53" s="32"/>
      <c r="AZO53" s="32"/>
      <c r="AZP53" s="32"/>
      <c r="AZQ53" s="32"/>
      <c r="AZR53" s="32"/>
      <c r="AZS53" s="32"/>
      <c r="AZT53" s="32"/>
      <c r="AZU53" s="32"/>
      <c r="AZV53" s="32"/>
      <c r="AZW53" s="32"/>
      <c r="AZX53" s="32"/>
      <c r="AZY53" s="32"/>
      <c r="AZZ53" s="32"/>
      <c r="BAA53" s="32"/>
      <c r="BAB53" s="32"/>
      <c r="BAC53" s="32"/>
      <c r="BAD53" s="32"/>
      <c r="BAE53" s="32"/>
      <c r="BAF53" s="32"/>
      <c r="BAG53" s="32"/>
      <c r="BAH53" s="32"/>
      <c r="BAI53" s="32"/>
      <c r="BAJ53" s="32"/>
      <c r="BAK53" s="32"/>
      <c r="BAL53" s="32"/>
      <c r="BAM53" s="32"/>
      <c r="BAN53" s="32"/>
      <c r="BAO53" s="32"/>
      <c r="BAP53" s="32"/>
      <c r="BAQ53" s="32"/>
      <c r="BAR53" s="32"/>
      <c r="BAS53" s="32"/>
      <c r="BAT53" s="32"/>
      <c r="BAU53" s="32"/>
      <c r="BAV53" s="32"/>
      <c r="BAW53" s="32"/>
      <c r="BAX53" s="32"/>
      <c r="BAY53" s="32"/>
      <c r="BAZ53" s="32"/>
      <c r="BBA53" s="32"/>
      <c r="BBB53" s="32"/>
      <c r="BBC53" s="32"/>
      <c r="BBD53" s="32"/>
      <c r="BBE53" s="32"/>
      <c r="BBF53" s="32"/>
      <c r="BBG53" s="32"/>
      <c r="BBH53" s="32"/>
      <c r="BBI53" s="32"/>
      <c r="BBJ53" s="32"/>
      <c r="BBK53" s="32"/>
      <c r="BBL53" s="32"/>
      <c r="BBM53" s="32"/>
      <c r="BBN53" s="32"/>
      <c r="BBO53" s="32"/>
      <c r="BBP53" s="32"/>
      <c r="BBQ53" s="32"/>
      <c r="BBR53" s="32"/>
      <c r="BBS53" s="32"/>
      <c r="BBT53" s="32"/>
      <c r="BBU53" s="32"/>
      <c r="BBV53" s="32"/>
      <c r="BBW53" s="32"/>
      <c r="BBX53" s="32"/>
      <c r="BBY53" s="32"/>
      <c r="BBZ53" s="32"/>
      <c r="BCA53" s="32"/>
      <c r="BCB53" s="32"/>
      <c r="BCC53" s="32"/>
      <c r="BCD53" s="32"/>
      <c r="BCE53" s="32"/>
      <c r="BCF53" s="32"/>
      <c r="BCG53" s="32"/>
      <c r="BCH53" s="32"/>
      <c r="BCI53" s="32"/>
      <c r="BCJ53" s="32"/>
      <c r="BCK53" s="32"/>
      <c r="BCL53" s="32"/>
      <c r="BCM53" s="32"/>
      <c r="BCN53" s="32"/>
      <c r="BCO53" s="32"/>
      <c r="BCP53" s="32"/>
      <c r="BCQ53" s="32"/>
      <c r="BCR53" s="32"/>
      <c r="BCS53" s="32"/>
      <c r="BCT53" s="32"/>
      <c r="BCU53" s="32"/>
      <c r="BCV53" s="32"/>
      <c r="BCW53" s="32"/>
      <c r="BCX53" s="32"/>
      <c r="BCY53" s="32"/>
      <c r="BCZ53" s="32"/>
      <c r="BDA53" s="32"/>
      <c r="BDB53" s="32"/>
      <c r="BDC53" s="32"/>
      <c r="BDD53" s="32"/>
      <c r="BDE53" s="32"/>
      <c r="BDF53" s="32"/>
      <c r="BDG53" s="32"/>
      <c r="BDH53" s="32"/>
      <c r="BDI53" s="32"/>
      <c r="BDJ53" s="32"/>
      <c r="BDK53" s="32"/>
      <c r="BDL53" s="32"/>
      <c r="BDM53" s="32"/>
      <c r="BDN53" s="32"/>
      <c r="BDO53" s="32"/>
      <c r="BDP53" s="32"/>
      <c r="BDQ53" s="32"/>
      <c r="BDR53" s="32"/>
      <c r="BDS53" s="32"/>
      <c r="BDT53" s="32"/>
      <c r="BDU53" s="32"/>
      <c r="BDV53" s="32"/>
      <c r="BDW53" s="32"/>
      <c r="BDX53" s="32"/>
      <c r="BDY53" s="32"/>
      <c r="BDZ53" s="32"/>
      <c r="BEA53" s="32"/>
      <c r="BEB53" s="32"/>
      <c r="BEC53" s="32"/>
      <c r="BED53" s="32"/>
      <c r="BEE53" s="32"/>
      <c r="BEF53" s="32"/>
      <c r="BEG53" s="32"/>
      <c r="BEH53" s="32"/>
      <c r="BEI53" s="32"/>
      <c r="BEJ53" s="32"/>
      <c r="BEK53" s="32"/>
      <c r="BEL53" s="32"/>
      <c r="BEM53" s="32"/>
      <c r="BEN53" s="32"/>
      <c r="BEO53" s="32"/>
      <c r="BEP53" s="32"/>
      <c r="BEQ53" s="32"/>
      <c r="BER53" s="32"/>
      <c r="BES53" s="32"/>
      <c r="BET53" s="32"/>
      <c r="BEU53" s="32"/>
      <c r="BEV53" s="32"/>
      <c r="BEW53" s="32"/>
      <c r="BEX53" s="32"/>
      <c r="BEY53" s="32"/>
      <c r="BEZ53" s="32"/>
      <c r="BFA53" s="32"/>
      <c r="BFB53" s="32"/>
      <c r="BFC53" s="32"/>
      <c r="BFD53" s="32"/>
      <c r="BFE53" s="32"/>
      <c r="BFF53" s="32"/>
      <c r="BFG53" s="32"/>
      <c r="BFH53" s="32"/>
      <c r="BFI53" s="32"/>
      <c r="BFJ53" s="32"/>
      <c r="BFK53" s="32"/>
      <c r="BFL53" s="32"/>
      <c r="BFM53" s="32"/>
      <c r="BFN53" s="32"/>
      <c r="BFO53" s="32"/>
      <c r="BFP53" s="32"/>
      <c r="BFQ53" s="32"/>
      <c r="BFR53" s="32"/>
      <c r="BFS53" s="32"/>
      <c r="BFT53" s="32"/>
      <c r="BFU53" s="32"/>
      <c r="BFV53" s="32"/>
      <c r="BFW53" s="32"/>
      <c r="BFX53" s="32"/>
      <c r="BFY53" s="32"/>
      <c r="BFZ53" s="32"/>
      <c r="BGA53" s="32"/>
      <c r="BGB53" s="32"/>
      <c r="BGC53" s="32"/>
      <c r="BGD53" s="32"/>
      <c r="BGE53" s="32"/>
      <c r="BGF53" s="32"/>
      <c r="BGG53" s="32"/>
      <c r="BGH53" s="32"/>
      <c r="BGI53" s="32"/>
    </row>
    <row r="54" spans="1:1543" s="15" customFormat="1" ht="16.5" customHeight="1" x14ac:dyDescent="0.25">
      <c r="A54" s="47"/>
      <c r="B54" s="282" t="s">
        <v>24</v>
      </c>
      <c r="C54" s="275" t="s">
        <v>54</v>
      </c>
      <c r="D54" s="109"/>
      <c r="E54" s="43"/>
      <c r="F54" s="43"/>
      <c r="G54" s="44"/>
      <c r="H54" s="94">
        <v>24</v>
      </c>
      <c r="I54" s="94">
        <v>0</v>
      </c>
      <c r="J54" s="90">
        <f t="shared" si="3"/>
        <v>-24</v>
      </c>
      <c r="K54" s="85">
        <f t="shared" si="5"/>
        <v>0</v>
      </c>
      <c r="L54" s="94">
        <v>0</v>
      </c>
      <c r="M54" s="94">
        <v>0</v>
      </c>
      <c r="N54" s="90">
        <f t="shared" si="2"/>
        <v>0</v>
      </c>
      <c r="O54" s="85" t="e">
        <f t="shared" si="4"/>
        <v>#DIV/0!</v>
      </c>
      <c r="P54" s="85">
        <f>PRODUCT(H54,1/H61)</f>
        <v>2.5299298608570206E-5</v>
      </c>
      <c r="Q54" s="85">
        <f>PRODUCT(L54,1/L61)</f>
        <v>0</v>
      </c>
      <c r="R54" s="85">
        <f>PRODUCT(M54,1/M61)</f>
        <v>0</v>
      </c>
      <c r="S54" s="105"/>
      <c r="T54" s="106"/>
      <c r="U54" s="106"/>
      <c r="V54" s="106"/>
      <c r="W54" s="106"/>
      <c r="X54" s="106"/>
      <c r="Y54" s="106"/>
      <c r="Z54" s="106"/>
      <c r="AA54" s="106"/>
      <c r="AB54" s="106"/>
      <c r="AC54" s="106"/>
      <c r="AD54" s="106"/>
      <c r="AE54" s="106"/>
      <c r="AF54" s="106"/>
      <c r="AG54" s="106"/>
      <c r="AH54" s="106"/>
      <c r="AI54" s="106"/>
      <c r="AJ54" s="106"/>
      <c r="AK54" s="106"/>
      <c r="AL54" s="106"/>
      <c r="AM54" s="106"/>
      <c r="AN54" s="106"/>
      <c r="AO54" s="106"/>
      <c r="AP54" s="106"/>
      <c r="AQ54" s="106"/>
      <c r="AR54" s="106"/>
      <c r="AS54" s="106"/>
      <c r="AT54" s="106"/>
      <c r="AU54" s="106"/>
      <c r="AV54" s="106"/>
      <c r="AW54" s="106"/>
      <c r="AX54" s="106"/>
      <c r="AY54" s="106"/>
      <c r="AZ54" s="106"/>
      <c r="BA54" s="106"/>
      <c r="BB54" s="106"/>
      <c r="BC54" s="106"/>
      <c r="BD54" s="106"/>
      <c r="BE54" s="106"/>
      <c r="BF54" s="106"/>
      <c r="BG54" s="106"/>
      <c r="BH54" s="106"/>
      <c r="BI54" s="106"/>
      <c r="BJ54" s="106"/>
      <c r="BK54" s="106"/>
      <c r="BL54" s="106"/>
      <c r="BM54" s="106"/>
      <c r="BN54" s="106"/>
      <c r="BO54" s="106"/>
      <c r="BP54" s="106"/>
      <c r="BQ54" s="106"/>
      <c r="BR54" s="106"/>
      <c r="BS54" s="106"/>
      <c r="BT54" s="106"/>
      <c r="BU54" s="106"/>
      <c r="BV54" s="106"/>
      <c r="BW54" s="106"/>
      <c r="BX54" s="106"/>
      <c r="BY54" s="106"/>
      <c r="BZ54" s="106"/>
      <c r="CA54" s="106"/>
      <c r="CB54" s="106"/>
      <c r="CC54" s="106"/>
      <c r="CD54" s="106"/>
      <c r="CE54" s="106"/>
      <c r="CF54" s="106"/>
      <c r="CG54" s="106"/>
      <c r="CH54" s="106"/>
      <c r="CI54" s="106"/>
      <c r="CJ54" s="106"/>
      <c r="CK54" s="106"/>
      <c r="CL54" s="106"/>
      <c r="CM54" s="106"/>
      <c r="CN54" s="106"/>
      <c r="CO54" s="106"/>
      <c r="CP54" s="106"/>
      <c r="CQ54" s="106"/>
      <c r="CR54" s="106"/>
      <c r="CS54" s="106"/>
      <c r="CT54" s="106"/>
      <c r="CU54" s="106"/>
      <c r="CV54" s="106"/>
      <c r="CW54" s="106"/>
      <c r="CX54" s="106"/>
      <c r="CY54" s="106"/>
      <c r="CZ54" s="106"/>
      <c r="DA54" s="106"/>
      <c r="DB54" s="106"/>
      <c r="DC54" s="106"/>
    </row>
    <row r="55" spans="1:1543" s="32" customFormat="1" ht="13.8" x14ac:dyDescent="0.25">
      <c r="A55" s="279" t="s">
        <v>241</v>
      </c>
      <c r="B55" s="22"/>
      <c r="C55" s="113" t="s">
        <v>66</v>
      </c>
      <c r="D55" s="110"/>
      <c r="E55" s="53"/>
      <c r="F55" s="53"/>
      <c r="G55" s="54"/>
      <c r="H55" s="95">
        <f>SUM(H56:H57)</f>
        <v>1024</v>
      </c>
      <c r="I55" s="95">
        <f>SUM(I56:I56)</f>
        <v>1024</v>
      </c>
      <c r="J55" s="90">
        <f t="shared" si="3"/>
        <v>0</v>
      </c>
      <c r="K55" s="85">
        <f t="shared" si="5"/>
        <v>1</v>
      </c>
      <c r="L55" s="95">
        <f>SUM(L56:L56)</f>
        <v>1024</v>
      </c>
      <c r="M55" s="95">
        <f>SUM(M56:M56)</f>
        <v>826.2</v>
      </c>
      <c r="N55" s="87">
        <f t="shared" si="2"/>
        <v>-197.79999999999995</v>
      </c>
      <c r="O55" s="86">
        <f t="shared" si="4"/>
        <v>0.80683593750000004</v>
      </c>
      <c r="P55" s="86">
        <f>H55/H61</f>
        <v>1.0794367406323287E-3</v>
      </c>
      <c r="Q55" s="85">
        <f>PRODUCT(L55,1/L61)</f>
        <v>8.8083089190923287E-4</v>
      </c>
      <c r="R55" s="85">
        <f>PRODUCT(M55,1/M61)</f>
        <v>8.3086104738975197E-4</v>
      </c>
      <c r="S55" s="107"/>
      <c r="T55" s="108"/>
      <c r="U55" s="108"/>
      <c r="V55" s="108"/>
      <c r="W55" s="108"/>
      <c r="X55" s="108"/>
      <c r="Y55" s="108"/>
      <c r="Z55" s="108"/>
      <c r="AA55" s="106"/>
      <c r="AB55" s="106"/>
      <c r="AC55" s="106"/>
      <c r="AD55" s="106"/>
      <c r="AE55" s="106"/>
      <c r="AF55" s="106"/>
      <c r="AG55" s="106"/>
      <c r="AH55" s="106"/>
      <c r="AI55" s="106"/>
      <c r="AJ55" s="106"/>
      <c r="AK55" s="106"/>
      <c r="AL55" s="106"/>
      <c r="AM55" s="106"/>
      <c r="AN55" s="106"/>
      <c r="AO55" s="106"/>
      <c r="AP55" s="106"/>
      <c r="AQ55" s="106"/>
      <c r="AR55" s="106"/>
      <c r="AS55" s="106"/>
      <c r="AT55" s="106"/>
      <c r="AU55" s="106"/>
      <c r="AV55" s="106"/>
      <c r="AW55" s="106"/>
      <c r="AX55" s="106"/>
      <c r="AY55" s="106"/>
      <c r="AZ55" s="106"/>
      <c r="BA55" s="106"/>
      <c r="BB55" s="106"/>
      <c r="BC55" s="106"/>
      <c r="BD55" s="106"/>
      <c r="BE55" s="106"/>
      <c r="BF55" s="106"/>
      <c r="BG55" s="106"/>
      <c r="BH55" s="106"/>
      <c r="BI55" s="106"/>
      <c r="BJ55" s="106"/>
      <c r="BK55" s="106"/>
      <c r="BL55" s="106"/>
      <c r="BM55" s="106"/>
      <c r="BN55" s="106"/>
      <c r="BO55" s="106"/>
      <c r="BP55" s="106"/>
      <c r="BQ55" s="106"/>
      <c r="BR55" s="106"/>
      <c r="BS55" s="106"/>
      <c r="BT55" s="106"/>
      <c r="BU55" s="106"/>
      <c r="BV55" s="106"/>
      <c r="BW55" s="106"/>
      <c r="BX55" s="106"/>
      <c r="BY55" s="106"/>
      <c r="BZ55" s="106"/>
      <c r="CA55" s="106"/>
      <c r="CB55" s="106"/>
      <c r="CC55" s="106"/>
      <c r="CD55" s="106"/>
      <c r="CE55" s="106"/>
      <c r="CF55" s="106"/>
      <c r="CG55" s="106"/>
      <c r="CH55" s="106"/>
      <c r="CI55" s="106"/>
      <c r="CJ55" s="106"/>
      <c r="CK55" s="106"/>
      <c r="CL55" s="106"/>
      <c r="CM55" s="106"/>
      <c r="CN55" s="106"/>
      <c r="CO55" s="106"/>
      <c r="CP55" s="106"/>
      <c r="CQ55" s="106"/>
      <c r="CR55" s="106"/>
      <c r="CS55" s="106"/>
      <c r="CT55" s="106"/>
      <c r="CU55" s="106"/>
      <c r="CV55" s="106"/>
      <c r="CW55" s="106"/>
      <c r="CX55" s="106"/>
      <c r="CY55" s="106"/>
      <c r="CZ55" s="106"/>
      <c r="DA55" s="106"/>
      <c r="DB55" s="106"/>
      <c r="DC55" s="106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  <c r="EA55" s="15"/>
      <c r="EB55" s="15"/>
      <c r="EC55" s="15"/>
      <c r="ED55" s="15"/>
      <c r="EE55" s="15"/>
      <c r="EF55" s="15"/>
      <c r="EG55" s="15"/>
      <c r="EH55" s="15"/>
      <c r="EI55" s="15"/>
      <c r="EJ55" s="15"/>
      <c r="EK55" s="15"/>
      <c r="EL55" s="15"/>
      <c r="EM55" s="15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15"/>
      <c r="EZ55" s="15"/>
      <c r="FA55" s="15"/>
      <c r="FB55" s="15"/>
      <c r="FC55" s="15"/>
      <c r="FD55" s="15"/>
      <c r="FE55" s="15"/>
      <c r="FF55" s="15"/>
      <c r="FG55" s="15"/>
      <c r="FH55" s="15"/>
      <c r="FI55" s="15"/>
      <c r="FJ55" s="15"/>
      <c r="FK55" s="15"/>
      <c r="FL55" s="15"/>
      <c r="FM55" s="15"/>
      <c r="FN55" s="15"/>
      <c r="FO55" s="15"/>
      <c r="FP55" s="15"/>
      <c r="FQ55" s="15"/>
      <c r="FR55" s="15"/>
      <c r="FS55" s="15"/>
      <c r="FT55" s="15"/>
      <c r="FU55" s="15"/>
      <c r="FV55" s="15"/>
      <c r="FW55" s="15"/>
      <c r="FX55" s="15"/>
      <c r="FY55" s="15"/>
      <c r="FZ55" s="15"/>
      <c r="GA55" s="15"/>
      <c r="GB55" s="15"/>
      <c r="GC55" s="15"/>
      <c r="GD55" s="15"/>
      <c r="GE55" s="15"/>
      <c r="GF55" s="15"/>
      <c r="GG55" s="15"/>
      <c r="GH55" s="15"/>
      <c r="GI55" s="15"/>
      <c r="GJ55" s="15"/>
      <c r="GK55" s="15"/>
      <c r="GL55" s="15"/>
      <c r="GM55" s="15"/>
      <c r="GN55" s="15"/>
      <c r="GO55" s="15"/>
      <c r="GP55" s="15"/>
      <c r="GQ55" s="15"/>
      <c r="GR55" s="15"/>
      <c r="GS55" s="15"/>
      <c r="GT55" s="15"/>
      <c r="GU55" s="15"/>
      <c r="GV55" s="15"/>
      <c r="GW55" s="15"/>
      <c r="GX55" s="15"/>
      <c r="GY55" s="15"/>
      <c r="GZ55" s="15"/>
      <c r="HA55" s="15"/>
      <c r="HB55" s="15"/>
      <c r="HC55" s="15"/>
      <c r="HD55" s="15"/>
      <c r="HE55" s="15"/>
      <c r="HF55" s="15"/>
      <c r="HG55" s="15"/>
      <c r="HH55" s="15"/>
      <c r="HI55" s="15"/>
      <c r="HJ55" s="15"/>
      <c r="HK55" s="15"/>
      <c r="HL55" s="15"/>
      <c r="HM55" s="15"/>
      <c r="HN55" s="15"/>
      <c r="HO55" s="15"/>
      <c r="HP55" s="15"/>
      <c r="HQ55" s="15"/>
      <c r="HR55" s="15"/>
      <c r="HS55" s="15"/>
      <c r="HT55" s="15"/>
      <c r="HU55" s="15"/>
      <c r="HV55" s="15"/>
      <c r="HW55" s="15"/>
      <c r="HX55" s="15"/>
      <c r="HY55" s="15"/>
      <c r="HZ55" s="15"/>
      <c r="IA55" s="15"/>
      <c r="IB55" s="15"/>
      <c r="IC55" s="15"/>
      <c r="ID55" s="15"/>
      <c r="IE55" s="15"/>
      <c r="IF55" s="15"/>
      <c r="IG55" s="15"/>
      <c r="IH55" s="15"/>
      <c r="II55" s="15"/>
      <c r="IJ55" s="15"/>
      <c r="IK55" s="15"/>
      <c r="IL55" s="15"/>
      <c r="IM55" s="15"/>
      <c r="IN55" s="15"/>
      <c r="IO55" s="15"/>
      <c r="IP55" s="15"/>
      <c r="IQ55" s="15"/>
      <c r="IR55" s="15"/>
      <c r="IS55" s="15"/>
      <c r="IT55" s="15"/>
      <c r="IU55" s="15"/>
      <c r="IV55" s="15"/>
      <c r="IW55" s="15"/>
      <c r="IX55" s="15"/>
      <c r="IY55" s="15"/>
      <c r="IZ55" s="15"/>
      <c r="JA55" s="15"/>
      <c r="JB55" s="15"/>
      <c r="JC55" s="15"/>
      <c r="JD55" s="15"/>
      <c r="JE55" s="15"/>
      <c r="JF55" s="15"/>
      <c r="JG55" s="15"/>
      <c r="JH55" s="15"/>
      <c r="JI55" s="15"/>
      <c r="JJ55" s="15"/>
      <c r="JK55" s="15"/>
      <c r="JL55" s="15"/>
      <c r="JM55" s="15"/>
      <c r="JN55" s="15"/>
      <c r="JO55" s="15"/>
      <c r="JP55" s="15"/>
      <c r="JQ55" s="15"/>
      <c r="JR55" s="15"/>
      <c r="JS55" s="15"/>
      <c r="JT55" s="15"/>
      <c r="JU55" s="15"/>
      <c r="JV55" s="15"/>
      <c r="JW55" s="15"/>
      <c r="JX55" s="15"/>
      <c r="JY55" s="15"/>
      <c r="JZ55" s="15"/>
      <c r="KA55" s="15"/>
      <c r="KB55" s="15"/>
      <c r="KC55" s="15"/>
      <c r="KD55" s="15"/>
      <c r="KE55" s="15"/>
      <c r="KF55" s="15"/>
      <c r="KG55" s="15"/>
      <c r="KH55" s="15"/>
      <c r="KI55" s="15"/>
      <c r="KJ55" s="15"/>
      <c r="KK55" s="15"/>
      <c r="KL55" s="15"/>
      <c r="KM55" s="15"/>
      <c r="KN55" s="15"/>
      <c r="KO55" s="15"/>
      <c r="KP55" s="15"/>
      <c r="KQ55" s="15"/>
      <c r="KR55" s="15"/>
      <c r="KS55" s="15"/>
      <c r="KT55" s="15"/>
      <c r="KU55" s="15"/>
      <c r="KV55" s="15"/>
      <c r="KW55" s="15"/>
      <c r="KX55" s="15"/>
      <c r="KY55" s="15"/>
      <c r="KZ55" s="15"/>
      <c r="LA55" s="15"/>
      <c r="LB55" s="15"/>
      <c r="LC55" s="15"/>
      <c r="LD55" s="15"/>
      <c r="LE55" s="15"/>
      <c r="LF55" s="15"/>
      <c r="LG55" s="15"/>
      <c r="LH55" s="15"/>
      <c r="LI55" s="15"/>
      <c r="LJ55" s="15"/>
      <c r="LK55" s="15"/>
      <c r="LL55" s="15"/>
      <c r="LM55" s="15"/>
      <c r="LN55" s="15"/>
      <c r="LO55" s="15"/>
      <c r="LP55" s="15"/>
      <c r="LQ55" s="15"/>
      <c r="LR55" s="15"/>
      <c r="LS55" s="15"/>
      <c r="LT55" s="15"/>
      <c r="LU55" s="15"/>
      <c r="LV55" s="15"/>
      <c r="LW55" s="15"/>
      <c r="LX55" s="15"/>
      <c r="LY55" s="15"/>
      <c r="LZ55" s="15"/>
      <c r="MA55" s="15"/>
      <c r="MB55" s="15"/>
      <c r="MC55" s="15"/>
      <c r="MD55" s="15"/>
      <c r="ME55" s="15"/>
      <c r="MF55" s="15"/>
      <c r="MG55" s="15"/>
      <c r="MH55" s="15"/>
      <c r="MI55" s="15"/>
      <c r="MJ55" s="15"/>
      <c r="MK55" s="15"/>
      <c r="ML55" s="15"/>
      <c r="MM55" s="15"/>
      <c r="MN55" s="15"/>
      <c r="MO55" s="15"/>
      <c r="MP55" s="15"/>
      <c r="MQ55" s="15"/>
      <c r="MR55" s="15"/>
      <c r="MS55" s="15"/>
      <c r="MT55" s="15"/>
      <c r="MU55" s="15"/>
      <c r="MV55" s="15"/>
      <c r="MW55" s="15"/>
      <c r="MX55" s="15"/>
      <c r="MY55" s="15"/>
      <c r="MZ55" s="15"/>
      <c r="NA55" s="15"/>
      <c r="NB55" s="15"/>
      <c r="NC55" s="15"/>
      <c r="ND55" s="15"/>
      <c r="NE55" s="15"/>
      <c r="NF55" s="15"/>
      <c r="NG55" s="15"/>
      <c r="NH55" s="15"/>
      <c r="NI55" s="15"/>
      <c r="NJ55" s="15"/>
      <c r="NK55" s="15"/>
      <c r="NL55" s="15"/>
      <c r="NM55" s="15"/>
      <c r="NN55" s="15"/>
      <c r="NO55" s="15"/>
      <c r="NP55" s="15"/>
      <c r="NQ55" s="15"/>
      <c r="NR55" s="15"/>
      <c r="NS55" s="15"/>
      <c r="NT55" s="15"/>
      <c r="NU55" s="15"/>
      <c r="NV55" s="15"/>
      <c r="NW55" s="15"/>
      <c r="NX55" s="15"/>
      <c r="NY55" s="15"/>
      <c r="NZ55" s="15"/>
      <c r="OA55" s="15"/>
      <c r="OB55" s="15"/>
      <c r="OC55" s="15"/>
      <c r="OD55" s="15"/>
      <c r="OE55" s="15"/>
      <c r="OF55" s="15"/>
      <c r="OG55" s="15"/>
      <c r="OH55" s="15"/>
      <c r="OI55" s="15"/>
      <c r="OJ55" s="15"/>
      <c r="OK55" s="15"/>
      <c r="OL55" s="15"/>
      <c r="OM55" s="15"/>
      <c r="ON55" s="15"/>
      <c r="OO55" s="15"/>
      <c r="OP55" s="15"/>
      <c r="OQ55" s="15"/>
      <c r="OR55" s="15"/>
      <c r="OS55" s="15"/>
      <c r="OT55" s="15"/>
      <c r="OU55" s="15"/>
      <c r="OV55" s="15"/>
      <c r="OW55" s="15"/>
      <c r="OX55" s="15"/>
      <c r="OY55" s="15"/>
      <c r="OZ55" s="15"/>
      <c r="PA55" s="15"/>
      <c r="PB55" s="15"/>
      <c r="PC55" s="15"/>
      <c r="PD55" s="15"/>
      <c r="PE55" s="15"/>
      <c r="PF55" s="15"/>
      <c r="PG55" s="15"/>
      <c r="PH55" s="15"/>
      <c r="PI55" s="15"/>
      <c r="PJ55" s="15"/>
      <c r="PK55" s="15"/>
      <c r="PL55" s="15"/>
      <c r="PM55" s="15"/>
      <c r="PN55" s="15"/>
      <c r="PO55" s="15"/>
      <c r="PP55" s="15"/>
      <c r="PQ55" s="15"/>
      <c r="PR55" s="15"/>
      <c r="PS55" s="15"/>
      <c r="PT55" s="15"/>
      <c r="PU55" s="15"/>
      <c r="PV55" s="15"/>
      <c r="PW55" s="15"/>
      <c r="PX55" s="15"/>
      <c r="PY55" s="15"/>
      <c r="PZ55" s="15"/>
      <c r="QA55" s="15"/>
      <c r="QB55" s="15"/>
      <c r="QC55" s="15"/>
      <c r="QD55" s="15"/>
      <c r="QE55" s="15"/>
      <c r="QF55" s="15"/>
      <c r="QG55" s="15"/>
      <c r="QH55" s="15"/>
      <c r="QI55" s="15"/>
      <c r="QJ55" s="15"/>
      <c r="QK55" s="15"/>
      <c r="QL55" s="15"/>
      <c r="QM55" s="15"/>
      <c r="QN55" s="15"/>
      <c r="QO55" s="15"/>
      <c r="QP55" s="15"/>
      <c r="QQ55" s="15"/>
      <c r="QR55" s="15"/>
      <c r="QS55" s="15"/>
      <c r="QT55" s="15"/>
      <c r="QU55" s="15"/>
      <c r="QV55" s="15"/>
      <c r="QW55" s="15"/>
      <c r="QX55" s="15"/>
      <c r="QY55" s="15"/>
      <c r="QZ55" s="15"/>
      <c r="RA55" s="15"/>
      <c r="RB55" s="15"/>
      <c r="RC55" s="15"/>
      <c r="RD55" s="15"/>
      <c r="RE55" s="15"/>
      <c r="RF55" s="15"/>
      <c r="RG55" s="15"/>
      <c r="RH55" s="15"/>
      <c r="RI55" s="15"/>
      <c r="RJ55" s="15"/>
      <c r="RK55" s="15"/>
      <c r="RL55" s="15"/>
      <c r="RM55" s="15"/>
      <c r="RN55" s="15"/>
      <c r="RO55" s="15"/>
      <c r="RP55" s="15"/>
      <c r="RQ55" s="15"/>
      <c r="RR55" s="15"/>
      <c r="RS55" s="15"/>
      <c r="RT55" s="15"/>
      <c r="RU55" s="15"/>
      <c r="RV55" s="15"/>
      <c r="RW55" s="15"/>
      <c r="RX55" s="15"/>
      <c r="RY55" s="15"/>
      <c r="RZ55" s="15"/>
      <c r="SA55" s="15"/>
      <c r="SB55" s="15"/>
      <c r="SC55" s="15"/>
      <c r="SD55" s="15"/>
      <c r="SE55" s="15"/>
      <c r="SF55" s="15"/>
      <c r="SG55" s="15"/>
      <c r="SH55" s="15"/>
      <c r="SI55" s="15"/>
      <c r="SJ55" s="15"/>
      <c r="SK55" s="15"/>
      <c r="SL55" s="15"/>
      <c r="SM55" s="15"/>
      <c r="SN55" s="15"/>
      <c r="SO55" s="15"/>
      <c r="SP55" s="15"/>
      <c r="SQ55" s="15"/>
      <c r="SR55" s="15"/>
      <c r="SS55" s="15"/>
      <c r="ST55" s="15"/>
      <c r="SU55" s="15"/>
      <c r="SV55" s="15"/>
      <c r="SW55" s="15"/>
      <c r="SX55" s="15"/>
      <c r="SY55" s="15"/>
      <c r="SZ55" s="15"/>
      <c r="TA55" s="15"/>
      <c r="TB55" s="15"/>
      <c r="TC55" s="15"/>
      <c r="TD55" s="15"/>
      <c r="TE55" s="15"/>
      <c r="TF55" s="15"/>
      <c r="TG55" s="15"/>
      <c r="TH55" s="15"/>
      <c r="TI55" s="15"/>
      <c r="TJ55" s="15"/>
      <c r="TK55" s="15"/>
      <c r="TL55" s="15"/>
      <c r="TM55" s="15"/>
      <c r="TN55" s="15"/>
      <c r="TO55" s="15"/>
      <c r="TP55" s="15"/>
      <c r="TQ55" s="15"/>
      <c r="TR55" s="15"/>
      <c r="TS55" s="15"/>
      <c r="TT55" s="15"/>
      <c r="TU55" s="15"/>
      <c r="TV55" s="15"/>
      <c r="TW55" s="15"/>
      <c r="TX55" s="15"/>
      <c r="TY55" s="15"/>
      <c r="TZ55" s="15"/>
      <c r="UA55" s="15"/>
      <c r="UB55" s="15"/>
      <c r="UC55" s="15"/>
      <c r="UD55" s="15"/>
      <c r="UE55" s="15"/>
      <c r="UF55" s="15"/>
      <c r="UG55" s="15"/>
      <c r="UH55" s="15"/>
      <c r="UI55" s="15"/>
      <c r="UJ55" s="15"/>
      <c r="UK55" s="15"/>
      <c r="UL55" s="15"/>
      <c r="UM55" s="15"/>
      <c r="UN55" s="15"/>
      <c r="UO55" s="15"/>
      <c r="UP55" s="15"/>
      <c r="UQ55" s="15"/>
      <c r="UR55" s="15"/>
      <c r="US55" s="15"/>
      <c r="UT55" s="15"/>
      <c r="UU55" s="15"/>
      <c r="UV55" s="15"/>
      <c r="UW55" s="15"/>
      <c r="UX55" s="15"/>
      <c r="UY55" s="15"/>
      <c r="UZ55" s="15"/>
      <c r="VA55" s="15"/>
      <c r="VB55" s="15"/>
      <c r="VC55" s="15"/>
      <c r="VD55" s="15"/>
      <c r="VE55" s="15"/>
      <c r="VF55" s="15"/>
      <c r="VG55" s="15"/>
      <c r="VH55" s="15"/>
      <c r="VI55" s="15"/>
      <c r="VJ55" s="15"/>
      <c r="VK55" s="15"/>
      <c r="VL55" s="15"/>
      <c r="VM55" s="15"/>
      <c r="VN55" s="15"/>
      <c r="VO55" s="15"/>
      <c r="VP55" s="15"/>
      <c r="VQ55" s="15"/>
      <c r="VR55" s="15"/>
      <c r="VS55" s="15"/>
      <c r="VT55" s="15"/>
      <c r="VU55" s="15"/>
      <c r="VV55" s="15"/>
      <c r="VW55" s="15"/>
      <c r="VX55" s="15"/>
      <c r="VY55" s="15"/>
      <c r="VZ55" s="15"/>
      <c r="WA55" s="15"/>
      <c r="WB55" s="15"/>
      <c r="WC55" s="15"/>
      <c r="WD55" s="15"/>
      <c r="WE55" s="15"/>
      <c r="WF55" s="15"/>
      <c r="WG55" s="15"/>
      <c r="WH55" s="15"/>
      <c r="WI55" s="15"/>
      <c r="WJ55" s="15"/>
      <c r="WK55" s="15"/>
      <c r="WL55" s="15"/>
      <c r="WM55" s="15"/>
      <c r="WN55" s="15"/>
      <c r="WO55" s="15"/>
      <c r="WP55" s="15"/>
      <c r="WQ55" s="15"/>
      <c r="WR55" s="15"/>
      <c r="WS55" s="15"/>
      <c r="WT55" s="15"/>
      <c r="WU55" s="15"/>
      <c r="WV55" s="15"/>
      <c r="WW55" s="15"/>
      <c r="WX55" s="15"/>
      <c r="WY55" s="15"/>
      <c r="WZ55" s="15"/>
      <c r="XA55" s="15"/>
      <c r="XB55" s="15"/>
      <c r="XC55" s="15"/>
      <c r="XD55" s="15"/>
      <c r="XE55" s="15"/>
      <c r="XF55" s="15"/>
      <c r="XG55" s="15"/>
      <c r="XH55" s="15"/>
      <c r="XI55" s="15"/>
      <c r="XJ55" s="15"/>
      <c r="XK55" s="15"/>
      <c r="XL55" s="15"/>
      <c r="XM55" s="15"/>
      <c r="XN55" s="15"/>
      <c r="XO55" s="15"/>
      <c r="XP55" s="15"/>
      <c r="XQ55" s="15"/>
      <c r="XR55" s="15"/>
      <c r="XS55" s="15"/>
      <c r="XT55" s="15"/>
      <c r="XU55" s="15"/>
      <c r="XV55" s="15"/>
      <c r="XW55" s="15"/>
      <c r="XX55" s="15"/>
      <c r="XY55" s="15"/>
      <c r="XZ55" s="15"/>
      <c r="YA55" s="15"/>
      <c r="YB55" s="15"/>
      <c r="YC55" s="15"/>
      <c r="YD55" s="15"/>
      <c r="YE55" s="15"/>
      <c r="YF55" s="15"/>
      <c r="YG55" s="15"/>
      <c r="YH55" s="15"/>
      <c r="YI55" s="15"/>
      <c r="YJ55" s="15"/>
      <c r="YK55" s="15"/>
      <c r="YL55" s="15"/>
      <c r="YM55" s="15"/>
      <c r="YN55" s="15"/>
      <c r="YO55" s="15"/>
      <c r="YP55" s="15"/>
      <c r="YQ55" s="15"/>
      <c r="YR55" s="15"/>
      <c r="YS55" s="15"/>
      <c r="YT55" s="15"/>
      <c r="YU55" s="15"/>
      <c r="YV55" s="15"/>
      <c r="YW55" s="15"/>
      <c r="YX55" s="15"/>
      <c r="YY55" s="15"/>
      <c r="YZ55" s="15"/>
      <c r="ZA55" s="15"/>
      <c r="ZB55" s="15"/>
      <c r="ZC55" s="15"/>
      <c r="ZD55" s="15"/>
      <c r="ZE55" s="15"/>
      <c r="ZF55" s="15"/>
      <c r="ZG55" s="15"/>
      <c r="ZH55" s="15"/>
      <c r="ZI55" s="15"/>
      <c r="ZJ55" s="15"/>
      <c r="ZK55" s="15"/>
      <c r="ZL55" s="15"/>
      <c r="ZM55" s="15"/>
      <c r="ZN55" s="15"/>
      <c r="ZO55" s="15"/>
      <c r="ZP55" s="15"/>
      <c r="ZQ55" s="15"/>
      <c r="ZR55" s="15"/>
      <c r="ZS55" s="15"/>
      <c r="ZT55" s="15"/>
      <c r="ZU55" s="15"/>
      <c r="ZV55" s="15"/>
      <c r="ZW55" s="15"/>
      <c r="ZX55" s="15"/>
      <c r="ZY55" s="15"/>
      <c r="ZZ55" s="15"/>
      <c r="AAA55" s="15"/>
      <c r="AAB55" s="15"/>
      <c r="AAC55" s="15"/>
      <c r="AAD55" s="15"/>
      <c r="AAE55" s="15"/>
      <c r="AAF55" s="15"/>
      <c r="AAG55" s="15"/>
      <c r="AAH55" s="15"/>
      <c r="AAI55" s="15"/>
      <c r="AAJ55" s="15"/>
      <c r="AAK55" s="15"/>
      <c r="AAL55" s="15"/>
      <c r="AAM55" s="15"/>
      <c r="AAN55" s="15"/>
      <c r="AAO55" s="15"/>
      <c r="AAP55" s="15"/>
      <c r="AAQ55" s="15"/>
      <c r="AAR55" s="15"/>
      <c r="AAS55" s="15"/>
      <c r="AAT55" s="15"/>
      <c r="AAU55" s="15"/>
      <c r="AAV55" s="15"/>
      <c r="AAW55" s="15"/>
      <c r="AAX55" s="15"/>
      <c r="AAY55" s="15"/>
      <c r="AAZ55" s="15"/>
      <c r="ABA55" s="15"/>
      <c r="ABB55" s="15"/>
      <c r="ABC55" s="15"/>
      <c r="ABD55" s="15"/>
      <c r="ABE55" s="15"/>
      <c r="ABF55" s="15"/>
      <c r="ABG55" s="15"/>
      <c r="ABH55" s="15"/>
      <c r="ABI55" s="15"/>
      <c r="ABJ55" s="15"/>
      <c r="ABK55" s="15"/>
      <c r="ABL55" s="15"/>
      <c r="ABM55" s="15"/>
      <c r="ABN55" s="15"/>
      <c r="ABO55" s="15"/>
      <c r="ABP55" s="15"/>
      <c r="ABQ55" s="15"/>
      <c r="ABR55" s="15"/>
      <c r="ABS55" s="15"/>
      <c r="ABT55" s="15"/>
      <c r="ABU55" s="15"/>
      <c r="ABV55" s="15"/>
      <c r="ABW55" s="15"/>
      <c r="ABX55" s="15"/>
      <c r="ABY55" s="15"/>
      <c r="ABZ55" s="15"/>
      <c r="ACA55" s="15"/>
      <c r="ACB55" s="15"/>
      <c r="ACC55" s="15"/>
      <c r="ACD55" s="15"/>
      <c r="ACE55" s="15"/>
      <c r="ACF55" s="15"/>
      <c r="ACG55" s="15"/>
      <c r="ACH55" s="15"/>
      <c r="ACI55" s="15"/>
      <c r="ACJ55" s="15"/>
      <c r="ACK55" s="15"/>
      <c r="ACL55" s="15"/>
      <c r="ACM55" s="15"/>
      <c r="ACN55" s="15"/>
      <c r="ACO55" s="15"/>
      <c r="ACP55" s="15"/>
      <c r="ACQ55" s="15"/>
      <c r="ACR55" s="15"/>
      <c r="ACS55" s="15"/>
      <c r="ACT55" s="15"/>
      <c r="ACU55" s="15"/>
      <c r="ACV55" s="15"/>
      <c r="ACW55" s="15"/>
      <c r="ACX55" s="15"/>
      <c r="ACY55" s="15"/>
      <c r="ACZ55" s="15"/>
      <c r="ADA55" s="15"/>
      <c r="ADB55" s="15"/>
      <c r="ADC55" s="15"/>
      <c r="ADD55" s="15"/>
      <c r="ADE55" s="15"/>
      <c r="ADF55" s="15"/>
      <c r="ADG55" s="15"/>
      <c r="ADH55" s="15"/>
      <c r="ADI55" s="15"/>
      <c r="ADJ55" s="15"/>
      <c r="ADK55" s="15"/>
      <c r="ADL55" s="15"/>
      <c r="ADM55" s="15"/>
      <c r="ADN55" s="15"/>
      <c r="ADO55" s="15"/>
      <c r="ADP55" s="15"/>
      <c r="ADQ55" s="15"/>
      <c r="ADR55" s="15"/>
      <c r="ADS55" s="15"/>
      <c r="ADT55" s="15"/>
      <c r="ADU55" s="15"/>
      <c r="ADV55" s="15"/>
      <c r="ADW55" s="15"/>
      <c r="ADX55" s="15"/>
      <c r="ADY55" s="15"/>
      <c r="ADZ55" s="15"/>
      <c r="AEA55" s="15"/>
      <c r="AEB55" s="15"/>
      <c r="AEC55" s="15"/>
      <c r="AED55" s="15"/>
      <c r="AEE55" s="15"/>
      <c r="AEF55" s="15"/>
      <c r="AEG55" s="15"/>
      <c r="AEH55" s="15"/>
      <c r="AEI55" s="15"/>
      <c r="AEJ55" s="15"/>
      <c r="AEK55" s="15"/>
      <c r="AEL55" s="15"/>
      <c r="AEM55" s="15"/>
      <c r="AEN55" s="15"/>
      <c r="AEO55" s="15"/>
      <c r="AEP55" s="15"/>
      <c r="AEQ55" s="15"/>
      <c r="AER55" s="15"/>
      <c r="AES55" s="15"/>
      <c r="AET55" s="15"/>
      <c r="AEU55" s="15"/>
      <c r="AEV55" s="15"/>
      <c r="AEW55" s="15"/>
      <c r="AEX55" s="15"/>
      <c r="AEY55" s="15"/>
      <c r="AEZ55" s="15"/>
      <c r="AFA55" s="15"/>
      <c r="AFB55" s="15"/>
      <c r="AFC55" s="15"/>
      <c r="AFD55" s="15"/>
      <c r="AFE55" s="15"/>
      <c r="AFF55" s="15"/>
      <c r="AFG55" s="15"/>
      <c r="AFH55" s="15"/>
      <c r="AFI55" s="15"/>
      <c r="AFJ55" s="15"/>
      <c r="AFK55" s="15"/>
      <c r="AFL55" s="15"/>
      <c r="AFM55" s="15"/>
      <c r="AFN55" s="15"/>
      <c r="AFO55" s="15"/>
      <c r="AFP55" s="15"/>
      <c r="AFQ55" s="15"/>
      <c r="AFR55" s="15"/>
      <c r="AFS55" s="15"/>
      <c r="AFT55" s="15"/>
      <c r="AFU55" s="15"/>
      <c r="AFV55" s="15"/>
      <c r="AFW55" s="15"/>
      <c r="AFX55" s="15"/>
      <c r="AFY55" s="15"/>
      <c r="AFZ55" s="15"/>
      <c r="AGA55" s="15"/>
      <c r="AGB55" s="15"/>
      <c r="AGC55" s="15"/>
      <c r="AGD55" s="15"/>
      <c r="AGE55" s="15"/>
      <c r="AGF55" s="15"/>
      <c r="AGG55" s="15"/>
      <c r="AGH55" s="15"/>
      <c r="AGI55" s="15"/>
      <c r="AGJ55" s="15"/>
      <c r="AGK55" s="15"/>
      <c r="AGL55" s="15"/>
      <c r="AGM55" s="15"/>
      <c r="AGN55" s="15"/>
      <c r="AGO55" s="15"/>
      <c r="AGP55" s="15"/>
      <c r="AGQ55" s="15"/>
      <c r="AGR55" s="15"/>
      <c r="AGS55" s="15"/>
      <c r="AGT55" s="15"/>
      <c r="AGU55" s="15"/>
      <c r="AGV55" s="15"/>
      <c r="AGW55" s="15"/>
      <c r="AGX55" s="15"/>
      <c r="AGY55" s="15"/>
      <c r="AGZ55" s="15"/>
      <c r="AHA55" s="15"/>
      <c r="AHB55" s="15"/>
      <c r="AHC55" s="15"/>
      <c r="AHD55" s="15"/>
      <c r="AHE55" s="15"/>
      <c r="AHF55" s="15"/>
      <c r="AHG55" s="15"/>
      <c r="AHH55" s="15"/>
      <c r="AHI55" s="15"/>
      <c r="AHJ55" s="15"/>
      <c r="AHK55" s="15"/>
      <c r="AHL55" s="15"/>
      <c r="AHM55" s="15"/>
      <c r="AHN55" s="15"/>
      <c r="AHO55" s="15"/>
      <c r="AHP55" s="15"/>
      <c r="AHQ55" s="15"/>
      <c r="AHR55" s="15"/>
      <c r="AHS55" s="15"/>
      <c r="AHT55" s="15"/>
      <c r="AHU55" s="15"/>
      <c r="AHV55" s="15"/>
      <c r="AHW55" s="15"/>
      <c r="AHX55" s="15"/>
      <c r="AHY55" s="15"/>
      <c r="AHZ55" s="15"/>
      <c r="AIA55" s="15"/>
      <c r="AIB55" s="15"/>
      <c r="AIC55" s="15"/>
      <c r="AID55" s="15"/>
      <c r="AIE55" s="15"/>
      <c r="AIF55" s="15"/>
      <c r="AIG55" s="15"/>
      <c r="AIH55" s="15"/>
      <c r="AII55" s="15"/>
      <c r="AIJ55" s="15"/>
      <c r="AIK55" s="15"/>
      <c r="AIL55" s="15"/>
      <c r="AIM55" s="15"/>
      <c r="AIN55" s="15"/>
      <c r="AIO55" s="15"/>
      <c r="AIP55" s="15"/>
      <c r="AIQ55" s="15"/>
      <c r="AIR55" s="15"/>
      <c r="AIS55" s="15"/>
      <c r="AIT55" s="15"/>
      <c r="AIU55" s="15"/>
      <c r="AIV55" s="15"/>
      <c r="AIW55" s="15"/>
      <c r="AIX55" s="15"/>
      <c r="AIY55" s="15"/>
      <c r="AIZ55" s="15"/>
      <c r="AJA55" s="15"/>
      <c r="AJB55" s="15"/>
      <c r="AJC55" s="15"/>
      <c r="AJD55" s="15"/>
      <c r="AJE55" s="15"/>
      <c r="AJF55" s="15"/>
      <c r="AJG55" s="15"/>
      <c r="AJH55" s="15"/>
      <c r="AJI55" s="15"/>
      <c r="AJJ55" s="15"/>
      <c r="AJK55" s="15"/>
      <c r="AJL55" s="15"/>
      <c r="AJM55" s="15"/>
      <c r="AJN55" s="15"/>
      <c r="AJO55" s="15"/>
      <c r="AJP55" s="15"/>
      <c r="AJQ55" s="15"/>
      <c r="AJR55" s="15"/>
      <c r="AJS55" s="15"/>
      <c r="AJT55" s="15"/>
      <c r="AJU55" s="15"/>
      <c r="AJV55" s="15"/>
      <c r="AJW55" s="15"/>
      <c r="AJX55" s="15"/>
      <c r="AJY55" s="15"/>
      <c r="AJZ55" s="15"/>
      <c r="AKA55" s="15"/>
      <c r="AKB55" s="15"/>
      <c r="AKC55" s="15"/>
      <c r="AKD55" s="15"/>
      <c r="AKE55" s="15"/>
      <c r="AKF55" s="15"/>
      <c r="AKG55" s="15"/>
      <c r="AKH55" s="15"/>
      <c r="AKI55" s="15"/>
      <c r="AKJ55" s="15"/>
      <c r="AKK55" s="15"/>
      <c r="AKL55" s="15"/>
      <c r="AKM55" s="15"/>
      <c r="AKN55" s="15"/>
      <c r="AKO55" s="15"/>
      <c r="AKP55" s="15"/>
      <c r="AKQ55" s="15"/>
      <c r="AKR55" s="15"/>
      <c r="AKS55" s="15"/>
      <c r="AKT55" s="15"/>
      <c r="AKU55" s="15"/>
      <c r="AKV55" s="15"/>
      <c r="AKW55" s="15"/>
      <c r="AKX55" s="15"/>
      <c r="AKY55" s="15"/>
      <c r="AKZ55" s="15"/>
      <c r="ALA55" s="15"/>
      <c r="ALB55" s="15"/>
      <c r="ALC55" s="15"/>
      <c r="ALD55" s="15"/>
      <c r="ALE55" s="15"/>
      <c r="ALF55" s="15"/>
      <c r="ALG55" s="15"/>
      <c r="ALH55" s="15"/>
      <c r="ALI55" s="15"/>
      <c r="ALJ55" s="15"/>
      <c r="ALK55" s="15"/>
      <c r="ALL55" s="15"/>
      <c r="ALM55" s="15"/>
      <c r="ALN55" s="15"/>
      <c r="ALO55" s="15"/>
      <c r="ALP55" s="15"/>
      <c r="ALQ55" s="15"/>
      <c r="ALR55" s="15"/>
      <c r="ALS55" s="15"/>
      <c r="ALT55" s="15"/>
      <c r="ALU55" s="15"/>
      <c r="ALV55" s="15"/>
      <c r="ALW55" s="15"/>
      <c r="ALX55" s="15"/>
      <c r="ALY55" s="15"/>
      <c r="ALZ55" s="15"/>
      <c r="AMA55" s="15"/>
      <c r="AMB55" s="15"/>
      <c r="AMC55" s="15"/>
      <c r="AMD55" s="15"/>
      <c r="AME55" s="15"/>
      <c r="AMF55" s="15"/>
      <c r="AMG55" s="15"/>
      <c r="AMH55" s="15"/>
      <c r="AMI55" s="15"/>
      <c r="AMJ55" s="15"/>
      <c r="AMK55" s="15"/>
      <c r="AML55" s="15"/>
      <c r="AMM55" s="15"/>
      <c r="AMN55" s="15"/>
      <c r="AMO55" s="15"/>
      <c r="AMP55" s="15"/>
      <c r="AMQ55" s="15"/>
      <c r="AMR55" s="15"/>
      <c r="AMS55" s="15"/>
      <c r="AMT55" s="15"/>
      <c r="AMU55" s="15"/>
      <c r="AMV55" s="15"/>
      <c r="AMW55" s="15"/>
      <c r="AMX55" s="15"/>
      <c r="AMY55" s="15"/>
      <c r="AMZ55" s="15"/>
      <c r="ANA55" s="15"/>
      <c r="ANB55" s="15"/>
      <c r="ANC55" s="15"/>
      <c r="AND55" s="15"/>
      <c r="ANE55" s="15"/>
      <c r="ANF55" s="15"/>
      <c r="ANG55" s="15"/>
      <c r="ANH55" s="15"/>
      <c r="ANI55" s="15"/>
      <c r="ANJ55" s="15"/>
      <c r="ANK55" s="15"/>
      <c r="ANL55" s="15"/>
      <c r="ANM55" s="15"/>
      <c r="ANN55" s="15"/>
      <c r="ANO55" s="15"/>
      <c r="ANP55" s="15"/>
      <c r="ANQ55" s="15"/>
      <c r="ANR55" s="15"/>
      <c r="ANS55" s="15"/>
      <c r="ANT55" s="15"/>
      <c r="ANU55" s="15"/>
      <c r="ANV55" s="15"/>
      <c r="ANW55" s="15"/>
      <c r="ANX55" s="15"/>
      <c r="ANY55" s="15"/>
      <c r="ANZ55" s="15"/>
      <c r="AOA55" s="15"/>
      <c r="AOB55" s="15"/>
      <c r="AOC55" s="15"/>
      <c r="AOD55" s="15"/>
      <c r="AOE55" s="15"/>
      <c r="AOF55" s="15"/>
      <c r="AOG55" s="15"/>
      <c r="AOH55" s="15"/>
      <c r="AOI55" s="15"/>
      <c r="AOJ55" s="15"/>
      <c r="AOK55" s="15"/>
      <c r="AOL55" s="15"/>
      <c r="AOM55" s="15"/>
      <c r="AON55" s="15"/>
      <c r="AOO55" s="15"/>
      <c r="AOP55" s="15"/>
      <c r="AOQ55" s="15"/>
      <c r="AOR55" s="15"/>
      <c r="AOS55" s="15"/>
      <c r="AOT55" s="15"/>
      <c r="AOU55" s="15"/>
      <c r="AOV55" s="15"/>
      <c r="AOW55" s="15"/>
      <c r="AOX55" s="15"/>
      <c r="AOY55" s="15"/>
      <c r="AOZ55" s="15"/>
      <c r="APA55" s="15"/>
      <c r="APB55" s="15"/>
      <c r="APC55" s="15"/>
      <c r="APD55" s="15"/>
      <c r="APE55" s="15"/>
      <c r="APF55" s="15"/>
      <c r="APG55" s="15"/>
      <c r="APH55" s="15"/>
      <c r="API55" s="15"/>
      <c r="APJ55" s="15"/>
      <c r="APK55" s="15"/>
      <c r="APL55" s="15"/>
      <c r="APM55" s="15"/>
      <c r="APN55" s="15"/>
      <c r="APO55" s="15"/>
      <c r="APP55" s="15"/>
      <c r="APQ55" s="15"/>
      <c r="APR55" s="15"/>
      <c r="APS55" s="15"/>
      <c r="APT55" s="15"/>
      <c r="APU55" s="15"/>
      <c r="APV55" s="15"/>
      <c r="APW55" s="15"/>
      <c r="APX55" s="15"/>
      <c r="APY55" s="15"/>
      <c r="APZ55" s="15"/>
      <c r="AQA55" s="15"/>
      <c r="AQB55" s="15"/>
      <c r="AQC55" s="15"/>
      <c r="AQD55" s="15"/>
      <c r="AQE55" s="15"/>
      <c r="AQF55" s="15"/>
      <c r="AQG55" s="15"/>
      <c r="AQH55" s="15"/>
      <c r="AQI55" s="15"/>
      <c r="AQJ55" s="15"/>
      <c r="AQK55" s="15"/>
      <c r="AQL55" s="15"/>
      <c r="AQM55" s="15"/>
      <c r="AQN55" s="15"/>
      <c r="AQO55" s="15"/>
      <c r="AQP55" s="15"/>
      <c r="AQQ55" s="15"/>
      <c r="AQR55" s="15"/>
      <c r="AQS55" s="15"/>
      <c r="AQT55" s="15"/>
      <c r="AQU55" s="15"/>
      <c r="AQV55" s="15"/>
      <c r="AQW55" s="15"/>
      <c r="AQX55" s="15"/>
      <c r="AQY55" s="15"/>
      <c r="AQZ55" s="15"/>
      <c r="ARA55" s="15"/>
      <c r="ARB55" s="15"/>
      <c r="ARC55" s="15"/>
      <c r="ARD55" s="15"/>
      <c r="ARE55" s="15"/>
      <c r="ARF55" s="15"/>
      <c r="ARG55" s="15"/>
      <c r="ARH55" s="15"/>
      <c r="ARI55" s="15"/>
      <c r="ARJ55" s="15"/>
      <c r="ARK55" s="15"/>
      <c r="ARL55" s="15"/>
      <c r="ARM55" s="15"/>
      <c r="ARN55" s="15"/>
      <c r="ARO55" s="15"/>
      <c r="ARP55" s="15"/>
      <c r="ARQ55" s="15"/>
      <c r="ARR55" s="15"/>
      <c r="ARS55" s="15"/>
      <c r="ART55" s="15"/>
      <c r="ARU55" s="15"/>
      <c r="ARV55" s="15"/>
      <c r="ARW55" s="15"/>
      <c r="ARX55" s="15"/>
      <c r="ARY55" s="15"/>
      <c r="ARZ55" s="15"/>
      <c r="ASA55" s="15"/>
      <c r="ASB55" s="15"/>
      <c r="ASC55" s="15"/>
      <c r="ASD55" s="15"/>
      <c r="ASE55" s="15"/>
      <c r="ASF55" s="15"/>
      <c r="ASG55" s="15"/>
      <c r="ASH55" s="15"/>
      <c r="ASI55" s="15"/>
      <c r="ASJ55" s="15"/>
      <c r="ASK55" s="15"/>
      <c r="ASL55" s="15"/>
      <c r="ASM55" s="15"/>
      <c r="ASN55" s="15"/>
      <c r="ASO55" s="15"/>
      <c r="ASP55" s="15"/>
      <c r="ASQ55" s="15"/>
      <c r="ASR55" s="15"/>
      <c r="ASS55" s="15"/>
      <c r="AST55" s="15"/>
      <c r="ASU55" s="15"/>
      <c r="ASV55" s="15"/>
      <c r="ASW55" s="15"/>
      <c r="ASX55" s="15"/>
      <c r="ASY55" s="15"/>
      <c r="ASZ55" s="15"/>
      <c r="ATA55" s="15"/>
      <c r="ATB55" s="15"/>
      <c r="ATC55" s="15"/>
      <c r="ATD55" s="15"/>
      <c r="ATE55" s="15"/>
      <c r="ATF55" s="15"/>
      <c r="ATG55" s="15"/>
      <c r="ATH55" s="15"/>
      <c r="ATI55" s="15"/>
      <c r="ATJ55" s="15"/>
      <c r="ATK55" s="15"/>
      <c r="ATL55" s="15"/>
      <c r="ATM55" s="15"/>
      <c r="ATN55" s="15"/>
      <c r="ATO55" s="15"/>
      <c r="ATP55" s="15"/>
      <c r="ATQ55" s="15"/>
      <c r="ATR55" s="15"/>
      <c r="ATS55" s="15"/>
      <c r="ATT55" s="15"/>
      <c r="ATU55" s="15"/>
      <c r="ATV55" s="15"/>
      <c r="ATW55" s="15"/>
      <c r="ATX55" s="15"/>
      <c r="ATY55" s="15"/>
      <c r="ATZ55" s="15"/>
      <c r="AUA55" s="15"/>
      <c r="AUB55" s="15"/>
      <c r="AUC55" s="15"/>
      <c r="AUD55" s="15"/>
      <c r="AUE55" s="15"/>
      <c r="AUF55" s="15"/>
      <c r="AUG55" s="15"/>
      <c r="AUH55" s="15"/>
      <c r="AUI55" s="15"/>
      <c r="AUJ55" s="15"/>
      <c r="AUK55" s="15"/>
      <c r="AUL55" s="15"/>
      <c r="AUM55" s="15"/>
      <c r="AUN55" s="15"/>
      <c r="AUO55" s="15"/>
      <c r="AUP55" s="15"/>
      <c r="AUQ55" s="15"/>
      <c r="AUR55" s="15"/>
      <c r="AUS55" s="15"/>
      <c r="AUT55" s="15"/>
      <c r="AUU55" s="15"/>
      <c r="AUV55" s="15"/>
      <c r="AUW55" s="15"/>
      <c r="AUX55" s="15"/>
      <c r="AUY55" s="15"/>
      <c r="AUZ55" s="15"/>
      <c r="AVA55" s="15"/>
      <c r="AVB55" s="15"/>
      <c r="AVC55" s="15"/>
      <c r="AVD55" s="15"/>
      <c r="AVE55" s="15"/>
      <c r="AVF55" s="15"/>
      <c r="AVG55" s="15"/>
      <c r="AVH55" s="15"/>
      <c r="AVI55" s="15"/>
      <c r="AVJ55" s="15"/>
      <c r="AVK55" s="15"/>
      <c r="AVL55" s="15"/>
      <c r="AVM55" s="15"/>
      <c r="AVN55" s="15"/>
      <c r="AVO55" s="15"/>
      <c r="AVP55" s="15"/>
      <c r="AVQ55" s="15"/>
      <c r="AVR55" s="15"/>
      <c r="AVS55" s="15"/>
      <c r="AVT55" s="15"/>
      <c r="AVU55" s="15"/>
      <c r="AVV55" s="15"/>
      <c r="AVW55" s="15"/>
      <c r="AVX55" s="15"/>
      <c r="AVY55" s="15"/>
      <c r="AVZ55" s="15"/>
      <c r="AWA55" s="15"/>
      <c r="AWB55" s="15"/>
      <c r="AWC55" s="15"/>
      <c r="AWD55" s="15"/>
      <c r="AWE55" s="15"/>
      <c r="AWF55" s="15"/>
      <c r="AWG55" s="15"/>
      <c r="AWH55" s="15"/>
      <c r="AWI55" s="15"/>
      <c r="AWJ55" s="15"/>
      <c r="AWK55" s="15"/>
      <c r="AWL55" s="15"/>
      <c r="AWM55" s="15"/>
      <c r="AWN55" s="15"/>
      <c r="AWO55" s="15"/>
      <c r="AWP55" s="15"/>
      <c r="AWQ55" s="15"/>
      <c r="AWR55" s="15"/>
      <c r="AWS55" s="15"/>
      <c r="AWT55" s="15"/>
      <c r="AWU55" s="15"/>
      <c r="AWV55" s="15"/>
      <c r="AWW55" s="15"/>
      <c r="AWX55" s="15"/>
      <c r="AWY55" s="15"/>
      <c r="AWZ55" s="15"/>
      <c r="AXA55" s="15"/>
      <c r="AXB55" s="15"/>
      <c r="AXC55" s="15"/>
      <c r="AXD55" s="15"/>
      <c r="AXE55" s="15"/>
      <c r="AXF55" s="15"/>
      <c r="AXG55" s="15"/>
      <c r="AXH55" s="15"/>
      <c r="AXI55" s="15"/>
      <c r="AXJ55" s="15"/>
      <c r="AXK55" s="15"/>
      <c r="AXL55" s="15"/>
      <c r="AXM55" s="15"/>
      <c r="AXN55" s="15"/>
      <c r="AXO55" s="15"/>
      <c r="AXP55" s="15"/>
      <c r="AXQ55" s="15"/>
      <c r="AXR55" s="15"/>
      <c r="AXS55" s="15"/>
      <c r="AXT55" s="15"/>
      <c r="AXU55" s="15"/>
      <c r="AXV55" s="15"/>
      <c r="AXW55" s="15"/>
      <c r="AXX55" s="15"/>
      <c r="AXY55" s="15"/>
      <c r="AXZ55" s="15"/>
      <c r="AYA55" s="15"/>
      <c r="AYB55" s="15"/>
      <c r="AYC55" s="15"/>
      <c r="AYD55" s="15"/>
      <c r="AYE55" s="15"/>
      <c r="AYF55" s="15"/>
      <c r="AYG55" s="15"/>
      <c r="AYH55" s="15"/>
      <c r="AYI55" s="15"/>
      <c r="AYJ55" s="15"/>
      <c r="AYK55" s="15"/>
      <c r="AYL55" s="15"/>
      <c r="AYM55" s="15"/>
      <c r="AYN55" s="15"/>
      <c r="AYO55" s="15"/>
      <c r="AYP55" s="15"/>
      <c r="AYQ55" s="15"/>
      <c r="AYR55" s="15"/>
      <c r="AYS55" s="15"/>
      <c r="AYT55" s="15"/>
      <c r="AYU55" s="15"/>
      <c r="AYV55" s="15"/>
      <c r="AYW55" s="15"/>
      <c r="AYX55" s="15"/>
      <c r="AYY55" s="15"/>
      <c r="AYZ55" s="15"/>
      <c r="AZA55" s="15"/>
      <c r="AZB55" s="15"/>
      <c r="AZC55" s="15"/>
      <c r="AZD55" s="15"/>
      <c r="AZE55" s="15"/>
      <c r="AZF55" s="15"/>
      <c r="AZG55" s="15"/>
      <c r="AZH55" s="15"/>
      <c r="AZI55" s="15"/>
      <c r="AZJ55" s="15"/>
      <c r="AZK55" s="15"/>
      <c r="AZL55" s="15"/>
      <c r="AZM55" s="15"/>
      <c r="AZN55" s="15"/>
      <c r="AZO55" s="15"/>
      <c r="AZP55" s="15"/>
      <c r="AZQ55" s="15"/>
      <c r="AZR55" s="15"/>
      <c r="AZS55" s="15"/>
      <c r="AZT55" s="15"/>
      <c r="AZU55" s="15"/>
      <c r="AZV55" s="15"/>
      <c r="AZW55" s="15"/>
      <c r="AZX55" s="15"/>
      <c r="AZY55" s="15"/>
      <c r="AZZ55" s="15"/>
      <c r="BAA55" s="15"/>
      <c r="BAB55" s="15"/>
      <c r="BAC55" s="15"/>
      <c r="BAD55" s="15"/>
      <c r="BAE55" s="15"/>
      <c r="BAF55" s="15"/>
      <c r="BAG55" s="15"/>
      <c r="BAH55" s="15"/>
      <c r="BAI55" s="15"/>
      <c r="BAJ55" s="15"/>
      <c r="BAK55" s="15"/>
      <c r="BAL55" s="15"/>
      <c r="BAM55" s="15"/>
      <c r="BAN55" s="15"/>
      <c r="BAO55" s="15"/>
      <c r="BAP55" s="15"/>
      <c r="BAQ55" s="15"/>
      <c r="BAR55" s="15"/>
      <c r="BAS55" s="15"/>
      <c r="BAT55" s="15"/>
      <c r="BAU55" s="15"/>
      <c r="BAV55" s="15"/>
      <c r="BAW55" s="15"/>
      <c r="BAX55" s="15"/>
      <c r="BAY55" s="15"/>
      <c r="BAZ55" s="15"/>
      <c r="BBA55" s="15"/>
      <c r="BBB55" s="15"/>
      <c r="BBC55" s="15"/>
      <c r="BBD55" s="15"/>
      <c r="BBE55" s="15"/>
      <c r="BBF55" s="15"/>
      <c r="BBG55" s="15"/>
      <c r="BBH55" s="15"/>
      <c r="BBI55" s="15"/>
      <c r="BBJ55" s="15"/>
      <c r="BBK55" s="15"/>
      <c r="BBL55" s="15"/>
      <c r="BBM55" s="15"/>
      <c r="BBN55" s="15"/>
      <c r="BBO55" s="15"/>
      <c r="BBP55" s="15"/>
      <c r="BBQ55" s="15"/>
      <c r="BBR55" s="15"/>
      <c r="BBS55" s="15"/>
      <c r="BBT55" s="15"/>
      <c r="BBU55" s="15"/>
      <c r="BBV55" s="15"/>
      <c r="BBW55" s="15"/>
      <c r="BBX55" s="15"/>
      <c r="BBY55" s="15"/>
      <c r="BBZ55" s="15"/>
      <c r="BCA55" s="15"/>
      <c r="BCB55" s="15"/>
      <c r="BCC55" s="15"/>
      <c r="BCD55" s="15"/>
      <c r="BCE55" s="15"/>
      <c r="BCF55" s="15"/>
      <c r="BCG55" s="15"/>
      <c r="BCH55" s="15"/>
      <c r="BCI55" s="15"/>
      <c r="BCJ55" s="15"/>
      <c r="BCK55" s="15"/>
      <c r="BCL55" s="15"/>
      <c r="BCM55" s="15"/>
      <c r="BCN55" s="15"/>
      <c r="BCO55" s="15"/>
      <c r="BCP55" s="15"/>
      <c r="BCQ55" s="15"/>
      <c r="BCR55" s="15"/>
      <c r="BCS55" s="15"/>
      <c r="BCT55" s="15"/>
      <c r="BCU55" s="15"/>
      <c r="BCV55" s="15"/>
      <c r="BCW55" s="15"/>
      <c r="BCX55" s="15"/>
      <c r="BCY55" s="15"/>
      <c r="BCZ55" s="15"/>
      <c r="BDA55" s="15"/>
      <c r="BDB55" s="15"/>
      <c r="BDC55" s="15"/>
      <c r="BDD55" s="15"/>
      <c r="BDE55" s="15"/>
      <c r="BDF55" s="15"/>
      <c r="BDG55" s="15"/>
      <c r="BDH55" s="15"/>
      <c r="BDI55" s="15"/>
      <c r="BDJ55" s="15"/>
      <c r="BDK55" s="15"/>
      <c r="BDL55" s="15"/>
      <c r="BDM55" s="15"/>
      <c r="BDN55" s="15"/>
      <c r="BDO55" s="15"/>
      <c r="BDP55" s="15"/>
      <c r="BDQ55" s="15"/>
      <c r="BDR55" s="15"/>
      <c r="BDS55" s="15"/>
      <c r="BDT55" s="15"/>
      <c r="BDU55" s="15"/>
      <c r="BDV55" s="15"/>
      <c r="BDW55" s="15"/>
      <c r="BDX55" s="15"/>
      <c r="BDY55" s="15"/>
      <c r="BDZ55" s="15"/>
      <c r="BEA55" s="15"/>
      <c r="BEB55" s="15"/>
      <c r="BEC55" s="15"/>
      <c r="BED55" s="15"/>
      <c r="BEE55" s="15"/>
      <c r="BEF55" s="15"/>
      <c r="BEG55" s="15"/>
      <c r="BEH55" s="15"/>
      <c r="BEI55" s="15"/>
      <c r="BEJ55" s="15"/>
      <c r="BEK55" s="15"/>
      <c r="BEL55" s="15"/>
      <c r="BEM55" s="15"/>
      <c r="BEN55" s="15"/>
      <c r="BEO55" s="15"/>
      <c r="BEP55" s="15"/>
      <c r="BEQ55" s="15"/>
      <c r="BER55" s="15"/>
      <c r="BES55" s="15"/>
      <c r="BET55" s="15"/>
      <c r="BEU55" s="15"/>
      <c r="BEV55" s="15"/>
      <c r="BEW55" s="15"/>
      <c r="BEX55" s="15"/>
      <c r="BEY55" s="15"/>
      <c r="BEZ55" s="15"/>
      <c r="BFA55" s="15"/>
      <c r="BFB55" s="15"/>
      <c r="BFC55" s="15"/>
      <c r="BFD55" s="15"/>
      <c r="BFE55" s="15"/>
      <c r="BFF55" s="15"/>
      <c r="BFG55" s="15"/>
      <c r="BFH55" s="15"/>
      <c r="BFI55" s="15"/>
      <c r="BFJ55" s="15"/>
      <c r="BFK55" s="15"/>
      <c r="BFL55" s="15"/>
      <c r="BFM55" s="15"/>
      <c r="BFN55" s="15"/>
      <c r="BFO55" s="15"/>
      <c r="BFP55" s="15"/>
      <c r="BFQ55" s="15"/>
      <c r="BFR55" s="15"/>
      <c r="BFS55" s="15"/>
      <c r="BFT55" s="15"/>
      <c r="BFU55" s="15"/>
      <c r="BFV55" s="15"/>
      <c r="BFW55" s="15"/>
      <c r="BFX55" s="15"/>
      <c r="BFY55" s="15"/>
      <c r="BFZ55" s="15"/>
      <c r="BGA55" s="15"/>
      <c r="BGB55" s="15"/>
      <c r="BGC55" s="15"/>
      <c r="BGD55" s="15"/>
      <c r="BGE55" s="15"/>
      <c r="BGF55" s="15"/>
      <c r="BGG55" s="15"/>
      <c r="BGH55" s="15"/>
      <c r="BGI55" s="15"/>
    </row>
    <row r="56" spans="1:1543" s="15" customFormat="1" ht="15.75" customHeight="1" x14ac:dyDescent="0.25">
      <c r="A56" s="47"/>
      <c r="B56" s="123" t="s">
        <v>20</v>
      </c>
      <c r="C56" s="263" t="s">
        <v>67</v>
      </c>
      <c r="D56" s="111"/>
      <c r="E56" s="48"/>
      <c r="F56" s="48"/>
      <c r="G56" s="49"/>
      <c r="H56" s="94">
        <v>1024</v>
      </c>
      <c r="I56" s="94">
        <v>1024</v>
      </c>
      <c r="J56" s="90">
        <f t="shared" si="3"/>
        <v>0</v>
      </c>
      <c r="K56" s="85">
        <f t="shared" si="5"/>
        <v>1</v>
      </c>
      <c r="L56" s="94">
        <v>1024</v>
      </c>
      <c r="M56" s="88">
        <v>826.2</v>
      </c>
      <c r="N56" s="87">
        <f t="shared" si="2"/>
        <v>-197.79999999999995</v>
      </c>
      <c r="O56" s="86">
        <f t="shared" si="4"/>
        <v>0.80683593750000004</v>
      </c>
      <c r="P56" s="85">
        <f>PRODUCT(H56,1/H61)</f>
        <v>1.0794367406323287E-3</v>
      </c>
      <c r="Q56" s="85">
        <f>PRODUCT(L56,1/L61)</f>
        <v>8.8083089190923287E-4</v>
      </c>
      <c r="R56" s="85">
        <f>PRODUCT(M56,1/M61)</f>
        <v>8.3086104738975197E-4</v>
      </c>
      <c r="S56" s="105"/>
      <c r="T56" s="106"/>
      <c r="U56" s="106"/>
      <c r="V56" s="106"/>
      <c r="W56" s="106"/>
      <c r="X56" s="106"/>
      <c r="Y56" s="106"/>
      <c r="Z56" s="106"/>
      <c r="AA56" s="106"/>
      <c r="AB56" s="106"/>
      <c r="AC56" s="106"/>
      <c r="AD56" s="106"/>
      <c r="AE56" s="106"/>
      <c r="AF56" s="106"/>
      <c r="AG56" s="106"/>
      <c r="AH56" s="106"/>
      <c r="AI56" s="106"/>
      <c r="AJ56" s="106"/>
      <c r="AK56" s="106"/>
      <c r="AL56" s="106"/>
      <c r="AM56" s="106"/>
      <c r="AN56" s="106"/>
      <c r="AO56" s="106"/>
      <c r="AP56" s="106"/>
      <c r="AQ56" s="106"/>
      <c r="AR56" s="106"/>
      <c r="AS56" s="106"/>
      <c r="AT56" s="106"/>
      <c r="AU56" s="106"/>
      <c r="AV56" s="106"/>
      <c r="AW56" s="106"/>
      <c r="AX56" s="106"/>
      <c r="AY56" s="106"/>
      <c r="AZ56" s="106"/>
      <c r="BA56" s="106"/>
      <c r="BB56" s="106"/>
      <c r="BC56" s="106"/>
      <c r="BD56" s="106"/>
      <c r="BE56" s="106"/>
      <c r="BF56" s="106"/>
      <c r="BG56" s="106"/>
      <c r="BH56" s="106"/>
      <c r="BI56" s="106"/>
      <c r="BJ56" s="106"/>
      <c r="BK56" s="106"/>
      <c r="BL56" s="106"/>
      <c r="BM56" s="106"/>
      <c r="BN56" s="106"/>
      <c r="BO56" s="106"/>
      <c r="BP56" s="106"/>
      <c r="BQ56" s="106"/>
      <c r="BR56" s="106"/>
      <c r="BS56" s="106"/>
      <c r="BT56" s="106"/>
      <c r="BU56" s="106"/>
      <c r="BV56" s="106"/>
      <c r="BW56" s="106"/>
      <c r="BX56" s="106"/>
      <c r="BY56" s="106"/>
      <c r="BZ56" s="106"/>
      <c r="CA56" s="106"/>
      <c r="CB56" s="106"/>
      <c r="CC56" s="106"/>
      <c r="CD56" s="106"/>
      <c r="CE56" s="106"/>
      <c r="CF56" s="106"/>
      <c r="CG56" s="106"/>
      <c r="CH56" s="106"/>
      <c r="CI56" s="106"/>
      <c r="CJ56" s="106"/>
      <c r="CK56" s="106"/>
      <c r="CL56" s="106"/>
      <c r="CM56" s="106"/>
      <c r="CN56" s="106"/>
      <c r="CO56" s="106"/>
      <c r="CP56" s="106"/>
      <c r="CQ56" s="106"/>
      <c r="CR56" s="106"/>
      <c r="CS56" s="106"/>
      <c r="CT56" s="106"/>
      <c r="CU56" s="106"/>
      <c r="CV56" s="106"/>
      <c r="CW56" s="106"/>
      <c r="CX56" s="106"/>
      <c r="CY56" s="106"/>
      <c r="CZ56" s="106"/>
      <c r="DA56" s="106"/>
      <c r="DB56" s="106"/>
      <c r="DC56" s="106"/>
    </row>
    <row r="57" spans="1:1543" s="15" customFormat="1" ht="15.75" customHeight="1" x14ac:dyDescent="0.25">
      <c r="A57" s="47"/>
      <c r="B57" s="123" t="s">
        <v>30</v>
      </c>
      <c r="C57" s="263" t="s">
        <v>87</v>
      </c>
      <c r="D57" s="111"/>
      <c r="E57" s="48"/>
      <c r="F57" s="48"/>
      <c r="G57" s="49"/>
      <c r="H57" s="94">
        <v>0</v>
      </c>
      <c r="I57" s="94">
        <v>0</v>
      </c>
      <c r="J57" s="90">
        <f t="shared" si="3"/>
        <v>0</v>
      </c>
      <c r="K57" s="85" t="e">
        <f t="shared" si="5"/>
        <v>#DIV/0!</v>
      </c>
      <c r="L57" s="94">
        <v>0</v>
      </c>
      <c r="M57" s="88">
        <v>0</v>
      </c>
      <c r="N57" s="87">
        <f t="shared" si="2"/>
        <v>0</v>
      </c>
      <c r="O57" s="86" t="e">
        <f t="shared" si="4"/>
        <v>#DIV/0!</v>
      </c>
      <c r="P57" s="85"/>
      <c r="Q57" s="85"/>
      <c r="R57" s="85"/>
      <c r="S57" s="105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106"/>
      <c r="AG57" s="106"/>
      <c r="AH57" s="106"/>
      <c r="AI57" s="106"/>
      <c r="AJ57" s="106"/>
      <c r="AK57" s="106"/>
      <c r="AL57" s="106"/>
      <c r="AM57" s="106"/>
      <c r="AN57" s="106"/>
      <c r="AO57" s="106"/>
      <c r="AP57" s="106"/>
      <c r="AQ57" s="106"/>
      <c r="AR57" s="106"/>
      <c r="AS57" s="106"/>
      <c r="AT57" s="106"/>
      <c r="AU57" s="106"/>
      <c r="AV57" s="106"/>
      <c r="AW57" s="106"/>
      <c r="AX57" s="106"/>
      <c r="AY57" s="106"/>
      <c r="AZ57" s="106"/>
      <c r="BA57" s="106"/>
      <c r="BB57" s="106"/>
      <c r="BC57" s="106"/>
      <c r="BD57" s="106"/>
      <c r="BE57" s="106"/>
      <c r="BF57" s="106"/>
      <c r="BG57" s="106"/>
      <c r="BH57" s="106"/>
      <c r="BI57" s="106"/>
      <c r="BJ57" s="106"/>
      <c r="BK57" s="106"/>
      <c r="BL57" s="106"/>
      <c r="BM57" s="106"/>
      <c r="BN57" s="106"/>
      <c r="BO57" s="106"/>
      <c r="BP57" s="106"/>
      <c r="BQ57" s="106"/>
      <c r="BR57" s="106"/>
      <c r="BS57" s="106"/>
      <c r="BT57" s="106"/>
      <c r="BU57" s="106"/>
      <c r="BV57" s="106"/>
      <c r="BW57" s="106"/>
      <c r="BX57" s="106"/>
      <c r="BY57" s="106"/>
      <c r="BZ57" s="106"/>
      <c r="CA57" s="106"/>
      <c r="CB57" s="106"/>
      <c r="CC57" s="106"/>
      <c r="CD57" s="106"/>
      <c r="CE57" s="106"/>
      <c r="CF57" s="106"/>
      <c r="CG57" s="106"/>
      <c r="CH57" s="106"/>
      <c r="CI57" s="106"/>
      <c r="CJ57" s="106"/>
      <c r="CK57" s="106"/>
      <c r="CL57" s="106"/>
      <c r="CM57" s="106"/>
      <c r="CN57" s="106"/>
      <c r="CO57" s="106"/>
      <c r="CP57" s="106"/>
      <c r="CQ57" s="106"/>
      <c r="CR57" s="106"/>
      <c r="CS57" s="106"/>
      <c r="CT57" s="106"/>
      <c r="CU57" s="106"/>
      <c r="CV57" s="106"/>
      <c r="CW57" s="106"/>
      <c r="CX57" s="106"/>
      <c r="CY57" s="106"/>
      <c r="CZ57" s="106"/>
      <c r="DA57" s="106"/>
      <c r="DB57" s="106"/>
      <c r="DC57" s="106"/>
    </row>
    <row r="58" spans="1:1543" s="15" customFormat="1" ht="15.75" customHeight="1" x14ac:dyDescent="0.25">
      <c r="A58" s="279" t="s">
        <v>65</v>
      </c>
      <c r="B58" s="125"/>
      <c r="C58" s="113" t="s">
        <v>83</v>
      </c>
      <c r="D58" s="111"/>
      <c r="E58" s="48"/>
      <c r="F58" s="48"/>
      <c r="G58" s="49"/>
      <c r="H58" s="95">
        <f>SUM(H59:H60)</f>
        <v>139962.70000000001</v>
      </c>
      <c r="I58" s="95">
        <f>SUM(I59:I60)</f>
        <v>196924.3</v>
      </c>
      <c r="J58" s="87">
        <f t="shared" si="3"/>
        <v>56961.599999999977</v>
      </c>
      <c r="K58" s="86">
        <f>PRODUCT(I58,1/H58)</f>
        <v>1.4069770017297463</v>
      </c>
      <c r="L58" s="95">
        <f>SUM(L59:L60)</f>
        <v>196924.3</v>
      </c>
      <c r="M58" s="95">
        <f>SUM(M59:M60)</f>
        <v>196924.3</v>
      </c>
      <c r="N58" s="87">
        <f>M58-L58</f>
        <v>0</v>
      </c>
      <c r="O58" s="86">
        <f>PRODUCT(M58,1/L58)</f>
        <v>1</v>
      </c>
      <c r="P58" s="85">
        <f>PRODUCT(H58,1/H61)</f>
        <v>0.14753992255673873</v>
      </c>
      <c r="Q58" s="85">
        <f>PRODUCT(L58,1/L61)</f>
        <v>0.16939160821054819</v>
      </c>
      <c r="R58" s="85">
        <f>PRODUCT(M58,1/M61)</f>
        <v>0.19803525799381955</v>
      </c>
      <c r="S58" s="105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106"/>
      <c r="AG58" s="106"/>
      <c r="AH58" s="106"/>
      <c r="AI58" s="106"/>
      <c r="AJ58" s="106"/>
      <c r="AK58" s="106"/>
      <c r="AL58" s="106"/>
      <c r="AM58" s="106"/>
      <c r="AN58" s="106"/>
      <c r="AO58" s="106"/>
      <c r="AP58" s="106"/>
      <c r="AQ58" s="106"/>
      <c r="AR58" s="106"/>
      <c r="AS58" s="106"/>
      <c r="AT58" s="106"/>
      <c r="AU58" s="106"/>
      <c r="AV58" s="106"/>
      <c r="AW58" s="106"/>
      <c r="AX58" s="106"/>
      <c r="AY58" s="106"/>
      <c r="AZ58" s="106"/>
      <c r="BA58" s="106"/>
      <c r="BB58" s="106"/>
      <c r="BC58" s="106"/>
      <c r="BD58" s="106"/>
      <c r="BE58" s="106"/>
      <c r="BF58" s="106"/>
      <c r="BG58" s="106"/>
      <c r="BH58" s="106"/>
      <c r="BI58" s="106"/>
      <c r="BJ58" s="106"/>
      <c r="BK58" s="106"/>
      <c r="BL58" s="106"/>
      <c r="BM58" s="106"/>
      <c r="BN58" s="106"/>
      <c r="BO58" s="106"/>
      <c r="BP58" s="106"/>
      <c r="BQ58" s="106"/>
      <c r="BR58" s="106"/>
      <c r="BS58" s="106"/>
      <c r="BT58" s="106"/>
      <c r="BU58" s="106"/>
      <c r="BV58" s="106"/>
      <c r="BW58" s="106"/>
      <c r="BX58" s="106"/>
      <c r="BY58" s="106"/>
      <c r="BZ58" s="106"/>
      <c r="CA58" s="106"/>
      <c r="CB58" s="106"/>
      <c r="CC58" s="106"/>
      <c r="CD58" s="106"/>
      <c r="CE58" s="106"/>
      <c r="CF58" s="106"/>
      <c r="CG58" s="106"/>
      <c r="CH58" s="106"/>
      <c r="CI58" s="106"/>
      <c r="CJ58" s="106"/>
      <c r="CK58" s="106"/>
      <c r="CL58" s="106"/>
      <c r="CM58" s="106"/>
      <c r="CN58" s="106"/>
      <c r="CO58" s="106"/>
      <c r="CP58" s="106"/>
      <c r="CQ58" s="106"/>
      <c r="CR58" s="106"/>
      <c r="CS58" s="106"/>
      <c r="CT58" s="106"/>
      <c r="CU58" s="106"/>
      <c r="CV58" s="106"/>
      <c r="CW58" s="106"/>
      <c r="CX58" s="106"/>
      <c r="CY58" s="106"/>
      <c r="CZ58" s="106"/>
      <c r="DA58" s="106"/>
      <c r="DB58" s="106"/>
      <c r="DC58" s="106"/>
    </row>
    <row r="59" spans="1:1543" s="15" customFormat="1" ht="38.25" customHeight="1" x14ac:dyDescent="0.25">
      <c r="A59" s="47"/>
      <c r="B59" s="124" t="s">
        <v>20</v>
      </c>
      <c r="C59" s="264" t="s">
        <v>84</v>
      </c>
      <c r="D59" s="111"/>
      <c r="E59" s="48"/>
      <c r="F59" s="48"/>
      <c r="G59" s="49"/>
      <c r="H59" s="94">
        <v>95258.3</v>
      </c>
      <c r="I59" s="94">
        <v>95258.3</v>
      </c>
      <c r="J59" s="90">
        <f t="shared" si="3"/>
        <v>0</v>
      </c>
      <c r="K59" s="85">
        <f>PRODUCT(I59,1/H59)</f>
        <v>1</v>
      </c>
      <c r="L59" s="94">
        <v>95258.3</v>
      </c>
      <c r="M59" s="88">
        <v>95258.3</v>
      </c>
      <c r="N59" s="87">
        <f>M59-L59</f>
        <v>0</v>
      </c>
      <c r="O59" s="86">
        <f>PRODUCT(M59,1/L59)</f>
        <v>1</v>
      </c>
      <c r="P59" s="85">
        <f>PRODUCT(H59,1/H61)</f>
        <v>0.10041534069353179</v>
      </c>
      <c r="Q59" s="85">
        <f>PRODUCT(L59,1/L61)</f>
        <v>8.1939895850348901E-2</v>
      </c>
      <c r="R59" s="85">
        <f>PRODUCT(M59,1/M61)</f>
        <v>9.5795704321674183E-2</v>
      </c>
      <c r="S59" s="105"/>
      <c r="T59" s="106"/>
      <c r="U59" s="106"/>
      <c r="V59" s="106"/>
      <c r="W59" s="106"/>
      <c r="X59" s="106"/>
      <c r="Y59" s="106"/>
      <c r="Z59" s="106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16"/>
      <c r="FF59" s="16"/>
      <c r="FG59" s="16"/>
      <c r="FH59" s="16"/>
      <c r="FI59" s="16"/>
      <c r="FJ59" s="16"/>
      <c r="FK59" s="16"/>
      <c r="FL59" s="16"/>
      <c r="FM59" s="16"/>
      <c r="FN59" s="16"/>
      <c r="FO59" s="16"/>
      <c r="FP59" s="16"/>
      <c r="FQ59" s="16"/>
      <c r="FR59" s="16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16"/>
      <c r="GE59" s="16"/>
      <c r="GF59" s="16"/>
      <c r="GG59" s="16"/>
      <c r="GH59" s="16"/>
      <c r="GI59" s="16"/>
      <c r="GJ59" s="16"/>
      <c r="GK59" s="16"/>
      <c r="GL59" s="16"/>
      <c r="GM59" s="16"/>
      <c r="GN59" s="16"/>
      <c r="GO59" s="16"/>
      <c r="GP59" s="16"/>
      <c r="GQ59" s="16"/>
      <c r="GR59" s="16"/>
      <c r="GS59" s="16"/>
      <c r="GT59" s="16"/>
      <c r="GU59" s="16"/>
      <c r="GV59" s="16"/>
      <c r="GW59" s="16"/>
      <c r="GX59" s="16"/>
      <c r="GY59" s="16"/>
      <c r="GZ59" s="16"/>
      <c r="HA59" s="16"/>
      <c r="HB59" s="16"/>
      <c r="HC59" s="16"/>
      <c r="HD59" s="16"/>
      <c r="HE59" s="16"/>
      <c r="HF59" s="16"/>
      <c r="HG59" s="16"/>
      <c r="HH59" s="16"/>
      <c r="HI59" s="16"/>
      <c r="HJ59" s="16"/>
      <c r="HK59" s="16"/>
      <c r="HL59" s="16"/>
      <c r="HM59" s="16"/>
      <c r="HN59" s="16"/>
      <c r="HO59" s="16"/>
      <c r="HP59" s="16"/>
      <c r="HQ59" s="16"/>
      <c r="HR59" s="16"/>
      <c r="HS59" s="16"/>
      <c r="HT59" s="16"/>
      <c r="HU59" s="16"/>
      <c r="HV59" s="16"/>
      <c r="HW59" s="16"/>
      <c r="HX59" s="16"/>
      <c r="HY59" s="16"/>
      <c r="HZ59" s="16"/>
      <c r="IA59" s="16"/>
      <c r="IB59" s="16"/>
      <c r="IC59" s="16"/>
      <c r="ID59" s="16"/>
      <c r="IE59" s="16"/>
      <c r="IF59" s="16"/>
      <c r="IG59" s="16"/>
      <c r="IH59" s="16"/>
      <c r="II59" s="16"/>
      <c r="IJ59" s="16"/>
      <c r="IK59" s="16"/>
      <c r="IL59" s="16"/>
      <c r="IM59" s="16"/>
      <c r="IN59" s="16"/>
      <c r="IO59" s="16"/>
      <c r="IP59" s="16"/>
      <c r="IQ59" s="16"/>
      <c r="IR59" s="16"/>
      <c r="IS59" s="16"/>
      <c r="IT59" s="16"/>
      <c r="IU59" s="16"/>
      <c r="IV59" s="16"/>
      <c r="IW59" s="16"/>
      <c r="IX59" s="16"/>
      <c r="IY59" s="16"/>
      <c r="IZ59" s="16"/>
      <c r="JA59" s="16"/>
      <c r="JB59" s="16"/>
      <c r="JC59" s="16"/>
      <c r="JD59" s="16"/>
      <c r="JE59" s="16"/>
      <c r="JF59" s="16"/>
      <c r="JG59" s="16"/>
      <c r="JH59" s="16"/>
      <c r="JI59" s="16"/>
      <c r="JJ59" s="16"/>
      <c r="JK59" s="16"/>
      <c r="JL59" s="16"/>
      <c r="JM59" s="16"/>
      <c r="JN59" s="16"/>
      <c r="JO59" s="16"/>
      <c r="JP59" s="16"/>
      <c r="JQ59" s="16"/>
      <c r="JR59" s="16"/>
      <c r="JS59" s="16"/>
      <c r="JT59" s="16"/>
      <c r="JU59" s="16"/>
      <c r="JV59" s="16"/>
      <c r="JW59" s="16"/>
      <c r="JX59" s="16"/>
      <c r="JY59" s="16"/>
      <c r="JZ59" s="16"/>
      <c r="KA59" s="16"/>
      <c r="KB59" s="16"/>
      <c r="KC59" s="16"/>
      <c r="KD59" s="16"/>
      <c r="KE59" s="16"/>
      <c r="KF59" s="16"/>
      <c r="KG59" s="16"/>
      <c r="KH59" s="16"/>
      <c r="KI59" s="16"/>
      <c r="KJ59" s="16"/>
      <c r="KK59" s="16"/>
      <c r="KL59" s="16"/>
      <c r="KM59" s="16"/>
      <c r="KN59" s="16"/>
      <c r="KO59" s="16"/>
      <c r="KP59" s="16"/>
      <c r="KQ59" s="16"/>
      <c r="KR59" s="16"/>
      <c r="KS59" s="16"/>
      <c r="KT59" s="16"/>
      <c r="KU59" s="16"/>
      <c r="KV59" s="16"/>
      <c r="KW59" s="16"/>
      <c r="KX59" s="16"/>
      <c r="KY59" s="16"/>
      <c r="KZ59" s="16"/>
      <c r="LA59" s="16"/>
      <c r="LB59" s="16"/>
      <c r="LC59" s="16"/>
      <c r="LD59" s="16"/>
      <c r="LE59" s="16"/>
      <c r="LF59" s="16"/>
      <c r="LG59" s="16"/>
      <c r="LH59" s="16"/>
      <c r="LI59" s="16"/>
      <c r="LJ59" s="16"/>
      <c r="LK59" s="16"/>
      <c r="LL59" s="16"/>
      <c r="LM59" s="16"/>
      <c r="LN59" s="16"/>
      <c r="LO59" s="16"/>
      <c r="LP59" s="16"/>
      <c r="LQ59" s="16"/>
      <c r="LR59" s="16"/>
      <c r="LS59" s="16"/>
      <c r="LT59" s="16"/>
      <c r="LU59" s="16"/>
      <c r="LV59" s="16"/>
      <c r="LW59" s="16"/>
      <c r="LX59" s="16"/>
      <c r="LY59" s="16"/>
      <c r="LZ59" s="16"/>
      <c r="MA59" s="16"/>
      <c r="MB59" s="16"/>
      <c r="MC59" s="16"/>
      <c r="MD59" s="16"/>
      <c r="ME59" s="16"/>
      <c r="MF59" s="16"/>
      <c r="MG59" s="16"/>
      <c r="MH59" s="16"/>
      <c r="MI59" s="16"/>
      <c r="MJ59" s="16"/>
      <c r="MK59" s="16"/>
      <c r="ML59" s="16"/>
      <c r="MM59" s="16"/>
      <c r="MN59" s="16"/>
      <c r="MO59" s="16"/>
      <c r="MP59" s="16"/>
      <c r="MQ59" s="16"/>
      <c r="MR59" s="16"/>
      <c r="MS59" s="16"/>
      <c r="MT59" s="16"/>
      <c r="MU59" s="16"/>
      <c r="MV59" s="16"/>
      <c r="MW59" s="16"/>
      <c r="MX59" s="16"/>
      <c r="MY59" s="16"/>
      <c r="MZ59" s="16"/>
      <c r="NA59" s="16"/>
      <c r="NB59" s="16"/>
      <c r="NC59" s="16"/>
      <c r="ND59" s="16"/>
      <c r="NE59" s="16"/>
      <c r="NF59" s="16"/>
      <c r="NG59" s="16"/>
      <c r="NH59" s="16"/>
      <c r="NI59" s="16"/>
      <c r="NJ59" s="16"/>
      <c r="NK59" s="16"/>
      <c r="NL59" s="16"/>
      <c r="NM59" s="16"/>
      <c r="NN59" s="16"/>
      <c r="NO59" s="16"/>
      <c r="NP59" s="16"/>
      <c r="NQ59" s="16"/>
      <c r="NR59" s="16"/>
      <c r="NS59" s="16"/>
      <c r="NT59" s="16"/>
      <c r="NU59" s="16"/>
      <c r="NV59" s="16"/>
      <c r="NW59" s="16"/>
      <c r="NX59" s="16"/>
      <c r="NY59" s="16"/>
      <c r="NZ59" s="16"/>
      <c r="OA59" s="16"/>
      <c r="OB59" s="16"/>
      <c r="OC59" s="16"/>
      <c r="OD59" s="16"/>
      <c r="OE59" s="16"/>
      <c r="OF59" s="16"/>
      <c r="OG59" s="16"/>
      <c r="OH59" s="16"/>
      <c r="OI59" s="16"/>
      <c r="OJ59" s="16"/>
      <c r="OK59" s="16"/>
      <c r="OL59" s="16"/>
      <c r="OM59" s="16"/>
      <c r="ON59" s="16"/>
      <c r="OO59" s="16"/>
      <c r="OP59" s="16"/>
      <c r="OQ59" s="16"/>
      <c r="OR59" s="16"/>
      <c r="OS59" s="16"/>
      <c r="OT59" s="16"/>
      <c r="OU59" s="16"/>
      <c r="OV59" s="16"/>
      <c r="OW59" s="16"/>
      <c r="OX59" s="16"/>
      <c r="OY59" s="16"/>
      <c r="OZ59" s="16"/>
      <c r="PA59" s="16"/>
      <c r="PB59" s="16"/>
      <c r="PC59" s="16"/>
      <c r="PD59" s="16"/>
      <c r="PE59" s="16"/>
      <c r="PF59" s="16"/>
      <c r="PG59" s="16"/>
      <c r="PH59" s="16"/>
      <c r="PI59" s="16"/>
      <c r="PJ59" s="16"/>
      <c r="PK59" s="16"/>
      <c r="PL59" s="16"/>
      <c r="PM59" s="16"/>
      <c r="PN59" s="16"/>
      <c r="PO59" s="16"/>
      <c r="PP59" s="16"/>
      <c r="PQ59" s="16"/>
      <c r="PR59" s="16"/>
      <c r="PS59" s="16"/>
      <c r="PT59" s="16"/>
      <c r="PU59" s="16"/>
      <c r="PV59" s="16"/>
      <c r="PW59" s="16"/>
      <c r="PX59" s="16"/>
      <c r="PY59" s="16"/>
      <c r="PZ59" s="16"/>
      <c r="QA59" s="16"/>
      <c r="QB59" s="16"/>
      <c r="QC59" s="16"/>
      <c r="QD59" s="16"/>
      <c r="QE59" s="16"/>
      <c r="QF59" s="16"/>
      <c r="QG59" s="16"/>
      <c r="QH59" s="16"/>
      <c r="QI59" s="16"/>
      <c r="QJ59" s="16"/>
      <c r="QK59" s="16"/>
      <c r="QL59" s="16"/>
      <c r="QM59" s="16"/>
      <c r="QN59" s="16"/>
      <c r="QO59" s="16"/>
      <c r="QP59" s="16"/>
      <c r="QQ59" s="16"/>
      <c r="QR59" s="16"/>
      <c r="QS59" s="16"/>
      <c r="QT59" s="16"/>
      <c r="QU59" s="16"/>
      <c r="QV59" s="16"/>
      <c r="QW59" s="16"/>
      <c r="QX59" s="16"/>
      <c r="QY59" s="16"/>
      <c r="QZ59" s="16"/>
      <c r="RA59" s="16"/>
      <c r="RB59" s="16"/>
      <c r="RC59" s="16"/>
      <c r="RD59" s="16"/>
      <c r="RE59" s="16"/>
      <c r="RF59" s="16"/>
      <c r="RG59" s="16"/>
      <c r="RH59" s="16"/>
      <c r="RI59" s="16"/>
      <c r="RJ59" s="16"/>
      <c r="RK59" s="16"/>
      <c r="RL59" s="16"/>
      <c r="RM59" s="16"/>
      <c r="RN59" s="16"/>
      <c r="RO59" s="16"/>
      <c r="RP59" s="16"/>
      <c r="RQ59" s="16"/>
      <c r="RR59" s="16"/>
      <c r="RS59" s="16"/>
      <c r="RT59" s="16"/>
      <c r="RU59" s="16"/>
      <c r="RV59" s="16"/>
      <c r="RW59" s="16"/>
      <c r="RX59" s="16"/>
      <c r="RY59" s="16"/>
      <c r="RZ59" s="16"/>
      <c r="SA59" s="16"/>
      <c r="SB59" s="16"/>
      <c r="SC59" s="16"/>
      <c r="SD59" s="16"/>
      <c r="SE59" s="16"/>
      <c r="SF59" s="16"/>
      <c r="SG59" s="16"/>
      <c r="SH59" s="16"/>
      <c r="SI59" s="16"/>
      <c r="SJ59" s="16"/>
      <c r="SK59" s="16"/>
      <c r="SL59" s="16"/>
      <c r="SM59" s="16"/>
      <c r="SN59" s="16"/>
      <c r="SO59" s="16"/>
      <c r="SP59" s="16"/>
      <c r="SQ59" s="16"/>
      <c r="SR59" s="16"/>
      <c r="SS59" s="16"/>
      <c r="ST59" s="16"/>
      <c r="SU59" s="16"/>
      <c r="SV59" s="16"/>
      <c r="SW59" s="16"/>
      <c r="SX59" s="16"/>
      <c r="SY59" s="16"/>
      <c r="SZ59" s="16"/>
      <c r="TA59" s="16"/>
      <c r="TB59" s="16"/>
      <c r="TC59" s="16"/>
      <c r="TD59" s="16"/>
      <c r="TE59" s="16"/>
      <c r="TF59" s="16"/>
      <c r="TG59" s="16"/>
      <c r="TH59" s="16"/>
      <c r="TI59" s="16"/>
      <c r="TJ59" s="16"/>
      <c r="TK59" s="16"/>
      <c r="TL59" s="16"/>
      <c r="TM59" s="16"/>
      <c r="TN59" s="16"/>
      <c r="TO59" s="16"/>
      <c r="TP59" s="16"/>
      <c r="TQ59" s="16"/>
      <c r="TR59" s="16"/>
      <c r="TS59" s="16"/>
      <c r="TT59" s="16"/>
      <c r="TU59" s="16"/>
      <c r="TV59" s="16"/>
      <c r="TW59" s="16"/>
      <c r="TX59" s="16"/>
      <c r="TY59" s="16"/>
      <c r="TZ59" s="16"/>
      <c r="UA59" s="16"/>
      <c r="UB59" s="16"/>
      <c r="UC59" s="16"/>
      <c r="UD59" s="16"/>
      <c r="UE59" s="16"/>
      <c r="UF59" s="16"/>
      <c r="UG59" s="16"/>
      <c r="UH59" s="16"/>
      <c r="UI59" s="16"/>
      <c r="UJ59" s="16"/>
      <c r="UK59" s="16"/>
      <c r="UL59" s="16"/>
      <c r="UM59" s="16"/>
      <c r="UN59" s="16"/>
      <c r="UO59" s="16"/>
      <c r="UP59" s="16"/>
      <c r="UQ59" s="16"/>
      <c r="UR59" s="16"/>
      <c r="US59" s="16"/>
      <c r="UT59" s="16"/>
      <c r="UU59" s="16"/>
      <c r="UV59" s="16"/>
      <c r="UW59" s="16"/>
      <c r="UX59" s="16"/>
      <c r="UY59" s="16"/>
      <c r="UZ59" s="16"/>
      <c r="VA59" s="16"/>
      <c r="VB59" s="16"/>
      <c r="VC59" s="16"/>
      <c r="VD59" s="16"/>
      <c r="VE59" s="16"/>
      <c r="VF59" s="16"/>
      <c r="VG59" s="16"/>
      <c r="VH59" s="16"/>
      <c r="VI59" s="16"/>
      <c r="VJ59" s="16"/>
      <c r="VK59" s="16"/>
      <c r="VL59" s="16"/>
      <c r="VM59" s="16"/>
      <c r="VN59" s="16"/>
      <c r="VO59" s="16"/>
      <c r="VP59" s="16"/>
      <c r="VQ59" s="16"/>
      <c r="VR59" s="16"/>
      <c r="VS59" s="16"/>
      <c r="VT59" s="16"/>
      <c r="VU59" s="16"/>
      <c r="VV59" s="16"/>
      <c r="VW59" s="16"/>
      <c r="VX59" s="16"/>
      <c r="VY59" s="16"/>
      <c r="VZ59" s="16"/>
      <c r="WA59" s="16"/>
      <c r="WB59" s="16"/>
      <c r="WC59" s="16"/>
      <c r="WD59" s="16"/>
      <c r="WE59" s="16"/>
      <c r="WF59" s="16"/>
      <c r="WG59" s="16"/>
      <c r="WH59" s="16"/>
      <c r="WI59" s="16"/>
      <c r="WJ59" s="16"/>
      <c r="WK59" s="16"/>
      <c r="WL59" s="16"/>
      <c r="WM59" s="16"/>
      <c r="WN59" s="16"/>
      <c r="WO59" s="16"/>
      <c r="WP59" s="16"/>
      <c r="WQ59" s="16"/>
      <c r="WR59" s="16"/>
      <c r="WS59" s="16"/>
      <c r="WT59" s="16"/>
      <c r="WU59" s="16"/>
      <c r="WV59" s="16"/>
      <c r="WW59" s="16"/>
      <c r="WX59" s="16"/>
      <c r="WY59" s="16"/>
      <c r="WZ59" s="16"/>
      <c r="XA59" s="16"/>
      <c r="XB59" s="16"/>
      <c r="XC59" s="16"/>
      <c r="XD59" s="16"/>
      <c r="XE59" s="16"/>
      <c r="XF59" s="16"/>
      <c r="XG59" s="16"/>
      <c r="XH59" s="16"/>
      <c r="XI59" s="16"/>
      <c r="XJ59" s="16"/>
      <c r="XK59" s="16"/>
      <c r="XL59" s="16"/>
      <c r="XM59" s="16"/>
      <c r="XN59" s="16"/>
      <c r="XO59" s="16"/>
      <c r="XP59" s="16"/>
      <c r="XQ59" s="16"/>
      <c r="XR59" s="16"/>
      <c r="XS59" s="16"/>
      <c r="XT59" s="16"/>
      <c r="XU59" s="16"/>
      <c r="XV59" s="16"/>
      <c r="XW59" s="16"/>
      <c r="XX59" s="16"/>
      <c r="XY59" s="16"/>
      <c r="XZ59" s="16"/>
      <c r="YA59" s="16"/>
      <c r="YB59" s="16"/>
      <c r="YC59" s="16"/>
      <c r="YD59" s="16"/>
      <c r="YE59" s="16"/>
      <c r="YF59" s="16"/>
      <c r="YG59" s="16"/>
      <c r="YH59" s="16"/>
      <c r="YI59" s="16"/>
      <c r="YJ59" s="16"/>
      <c r="YK59" s="16"/>
      <c r="YL59" s="16"/>
      <c r="YM59" s="16"/>
      <c r="YN59" s="16"/>
      <c r="YO59" s="16"/>
      <c r="YP59" s="16"/>
      <c r="YQ59" s="16"/>
      <c r="YR59" s="16"/>
      <c r="YS59" s="16"/>
      <c r="YT59" s="16"/>
      <c r="YU59" s="16"/>
      <c r="YV59" s="16"/>
      <c r="YW59" s="16"/>
      <c r="YX59" s="16"/>
      <c r="YY59" s="16"/>
      <c r="YZ59" s="16"/>
      <c r="ZA59" s="16"/>
      <c r="ZB59" s="16"/>
      <c r="ZC59" s="16"/>
      <c r="ZD59" s="16"/>
      <c r="ZE59" s="16"/>
      <c r="ZF59" s="16"/>
      <c r="ZG59" s="16"/>
      <c r="ZH59" s="16"/>
      <c r="ZI59" s="16"/>
      <c r="ZJ59" s="16"/>
      <c r="ZK59" s="16"/>
      <c r="ZL59" s="16"/>
      <c r="ZM59" s="16"/>
      <c r="ZN59" s="16"/>
      <c r="ZO59" s="16"/>
      <c r="ZP59" s="16"/>
      <c r="ZQ59" s="16"/>
      <c r="ZR59" s="16"/>
      <c r="ZS59" s="16"/>
      <c r="ZT59" s="16"/>
      <c r="ZU59" s="16"/>
      <c r="ZV59" s="16"/>
      <c r="ZW59" s="16"/>
      <c r="ZX59" s="16"/>
      <c r="ZY59" s="16"/>
      <c r="ZZ59" s="16"/>
      <c r="AAA59" s="16"/>
      <c r="AAB59" s="16"/>
      <c r="AAC59" s="16"/>
      <c r="AAD59" s="16"/>
      <c r="AAE59" s="16"/>
      <c r="AAF59" s="16"/>
      <c r="AAG59" s="16"/>
      <c r="AAH59" s="16"/>
      <c r="AAI59" s="16"/>
      <c r="AAJ59" s="16"/>
      <c r="AAK59" s="16"/>
      <c r="AAL59" s="16"/>
      <c r="AAM59" s="16"/>
      <c r="AAN59" s="16"/>
      <c r="AAO59" s="16"/>
      <c r="AAP59" s="16"/>
      <c r="AAQ59" s="16"/>
      <c r="AAR59" s="16"/>
      <c r="AAS59" s="16"/>
      <c r="AAT59" s="16"/>
      <c r="AAU59" s="16"/>
      <c r="AAV59" s="16"/>
      <c r="AAW59" s="16"/>
      <c r="AAX59" s="16"/>
      <c r="AAY59" s="16"/>
      <c r="AAZ59" s="16"/>
      <c r="ABA59" s="16"/>
      <c r="ABB59" s="16"/>
      <c r="ABC59" s="16"/>
      <c r="ABD59" s="16"/>
      <c r="ABE59" s="16"/>
      <c r="ABF59" s="16"/>
      <c r="ABG59" s="16"/>
      <c r="ABH59" s="16"/>
      <c r="ABI59" s="16"/>
      <c r="ABJ59" s="16"/>
      <c r="ABK59" s="16"/>
      <c r="ABL59" s="16"/>
      <c r="ABM59" s="16"/>
      <c r="ABN59" s="16"/>
      <c r="ABO59" s="16"/>
      <c r="ABP59" s="16"/>
      <c r="ABQ59" s="16"/>
      <c r="ABR59" s="16"/>
      <c r="ABS59" s="16"/>
      <c r="ABT59" s="16"/>
      <c r="ABU59" s="16"/>
      <c r="ABV59" s="16"/>
      <c r="ABW59" s="16"/>
      <c r="ABX59" s="16"/>
      <c r="ABY59" s="16"/>
      <c r="ABZ59" s="16"/>
      <c r="ACA59" s="16"/>
      <c r="ACB59" s="16"/>
      <c r="ACC59" s="16"/>
      <c r="ACD59" s="16"/>
      <c r="ACE59" s="16"/>
      <c r="ACF59" s="16"/>
      <c r="ACG59" s="16"/>
      <c r="ACH59" s="16"/>
      <c r="ACI59" s="16"/>
      <c r="ACJ59" s="16"/>
      <c r="ACK59" s="16"/>
      <c r="ACL59" s="16"/>
      <c r="ACM59" s="16"/>
      <c r="ACN59" s="16"/>
      <c r="ACO59" s="16"/>
      <c r="ACP59" s="16"/>
      <c r="ACQ59" s="16"/>
      <c r="ACR59" s="16"/>
      <c r="ACS59" s="16"/>
      <c r="ACT59" s="16"/>
      <c r="ACU59" s="16"/>
      <c r="ACV59" s="16"/>
      <c r="ACW59" s="16"/>
      <c r="ACX59" s="16"/>
      <c r="ACY59" s="16"/>
      <c r="ACZ59" s="16"/>
      <c r="ADA59" s="16"/>
      <c r="ADB59" s="16"/>
      <c r="ADC59" s="16"/>
      <c r="ADD59" s="16"/>
      <c r="ADE59" s="16"/>
      <c r="ADF59" s="16"/>
      <c r="ADG59" s="16"/>
      <c r="ADH59" s="16"/>
      <c r="ADI59" s="16"/>
      <c r="ADJ59" s="16"/>
      <c r="ADK59" s="16"/>
      <c r="ADL59" s="16"/>
      <c r="ADM59" s="16"/>
      <c r="ADN59" s="16"/>
      <c r="ADO59" s="16"/>
      <c r="ADP59" s="16"/>
      <c r="ADQ59" s="16"/>
      <c r="ADR59" s="16"/>
      <c r="ADS59" s="16"/>
      <c r="ADT59" s="16"/>
      <c r="ADU59" s="16"/>
      <c r="ADV59" s="16"/>
      <c r="ADW59" s="16"/>
      <c r="ADX59" s="16"/>
      <c r="ADY59" s="16"/>
      <c r="ADZ59" s="16"/>
      <c r="AEA59" s="16"/>
      <c r="AEB59" s="16"/>
      <c r="AEC59" s="16"/>
      <c r="AED59" s="16"/>
      <c r="AEE59" s="16"/>
      <c r="AEF59" s="16"/>
      <c r="AEG59" s="16"/>
      <c r="AEH59" s="16"/>
      <c r="AEI59" s="16"/>
      <c r="AEJ59" s="16"/>
      <c r="AEK59" s="16"/>
      <c r="AEL59" s="16"/>
      <c r="AEM59" s="16"/>
      <c r="AEN59" s="16"/>
      <c r="AEO59" s="16"/>
      <c r="AEP59" s="16"/>
      <c r="AEQ59" s="16"/>
      <c r="AER59" s="16"/>
      <c r="AES59" s="16"/>
      <c r="AET59" s="16"/>
      <c r="AEU59" s="16"/>
      <c r="AEV59" s="16"/>
      <c r="AEW59" s="16"/>
      <c r="AEX59" s="16"/>
      <c r="AEY59" s="16"/>
      <c r="AEZ59" s="16"/>
      <c r="AFA59" s="16"/>
      <c r="AFB59" s="16"/>
      <c r="AFC59" s="16"/>
      <c r="AFD59" s="16"/>
      <c r="AFE59" s="16"/>
      <c r="AFF59" s="16"/>
      <c r="AFG59" s="16"/>
      <c r="AFH59" s="16"/>
      <c r="AFI59" s="16"/>
      <c r="AFJ59" s="16"/>
      <c r="AFK59" s="16"/>
      <c r="AFL59" s="16"/>
      <c r="AFM59" s="16"/>
      <c r="AFN59" s="16"/>
      <c r="AFO59" s="16"/>
      <c r="AFP59" s="16"/>
      <c r="AFQ59" s="16"/>
      <c r="AFR59" s="16"/>
      <c r="AFS59" s="16"/>
      <c r="AFT59" s="16"/>
      <c r="AFU59" s="16"/>
      <c r="AFV59" s="16"/>
      <c r="AFW59" s="16"/>
      <c r="AFX59" s="16"/>
      <c r="AFY59" s="16"/>
      <c r="AFZ59" s="16"/>
      <c r="AGA59" s="16"/>
      <c r="AGB59" s="16"/>
      <c r="AGC59" s="16"/>
      <c r="AGD59" s="16"/>
      <c r="AGE59" s="16"/>
      <c r="AGF59" s="16"/>
      <c r="AGG59" s="16"/>
      <c r="AGH59" s="16"/>
      <c r="AGI59" s="16"/>
      <c r="AGJ59" s="16"/>
      <c r="AGK59" s="16"/>
      <c r="AGL59" s="16"/>
      <c r="AGM59" s="16"/>
      <c r="AGN59" s="16"/>
      <c r="AGO59" s="16"/>
      <c r="AGP59" s="16"/>
      <c r="AGQ59" s="16"/>
      <c r="AGR59" s="16"/>
      <c r="AGS59" s="16"/>
      <c r="AGT59" s="16"/>
      <c r="AGU59" s="16"/>
      <c r="AGV59" s="16"/>
      <c r="AGW59" s="16"/>
      <c r="AGX59" s="16"/>
      <c r="AGY59" s="16"/>
      <c r="AGZ59" s="16"/>
      <c r="AHA59" s="16"/>
      <c r="AHB59" s="16"/>
      <c r="AHC59" s="16"/>
      <c r="AHD59" s="16"/>
      <c r="AHE59" s="16"/>
      <c r="AHF59" s="16"/>
      <c r="AHG59" s="16"/>
      <c r="AHH59" s="16"/>
      <c r="AHI59" s="16"/>
      <c r="AHJ59" s="16"/>
      <c r="AHK59" s="16"/>
      <c r="AHL59" s="16"/>
      <c r="AHM59" s="16"/>
      <c r="AHN59" s="16"/>
      <c r="AHO59" s="16"/>
      <c r="AHP59" s="16"/>
      <c r="AHQ59" s="16"/>
      <c r="AHR59" s="16"/>
      <c r="AHS59" s="16"/>
      <c r="AHT59" s="16"/>
      <c r="AHU59" s="16"/>
      <c r="AHV59" s="16"/>
      <c r="AHW59" s="16"/>
      <c r="AHX59" s="16"/>
      <c r="AHY59" s="16"/>
      <c r="AHZ59" s="16"/>
      <c r="AIA59" s="16"/>
      <c r="AIB59" s="16"/>
      <c r="AIC59" s="16"/>
      <c r="AID59" s="16"/>
      <c r="AIE59" s="16"/>
      <c r="AIF59" s="16"/>
      <c r="AIG59" s="16"/>
      <c r="AIH59" s="16"/>
      <c r="AII59" s="16"/>
      <c r="AIJ59" s="16"/>
      <c r="AIK59" s="16"/>
      <c r="AIL59" s="16"/>
      <c r="AIM59" s="16"/>
      <c r="AIN59" s="16"/>
      <c r="AIO59" s="16"/>
      <c r="AIP59" s="16"/>
      <c r="AIQ59" s="16"/>
      <c r="AIR59" s="16"/>
      <c r="AIS59" s="16"/>
      <c r="AIT59" s="16"/>
      <c r="AIU59" s="16"/>
      <c r="AIV59" s="16"/>
      <c r="AIW59" s="16"/>
      <c r="AIX59" s="16"/>
      <c r="AIY59" s="16"/>
      <c r="AIZ59" s="16"/>
      <c r="AJA59" s="16"/>
      <c r="AJB59" s="16"/>
      <c r="AJC59" s="16"/>
      <c r="AJD59" s="16"/>
      <c r="AJE59" s="16"/>
      <c r="AJF59" s="16"/>
      <c r="AJG59" s="16"/>
      <c r="AJH59" s="16"/>
      <c r="AJI59" s="16"/>
      <c r="AJJ59" s="16"/>
      <c r="AJK59" s="16"/>
      <c r="AJL59" s="16"/>
      <c r="AJM59" s="16"/>
      <c r="AJN59" s="16"/>
      <c r="AJO59" s="16"/>
      <c r="AJP59" s="16"/>
      <c r="AJQ59" s="16"/>
      <c r="AJR59" s="16"/>
      <c r="AJS59" s="16"/>
      <c r="AJT59" s="16"/>
      <c r="AJU59" s="16"/>
      <c r="AJV59" s="16"/>
      <c r="AJW59" s="16"/>
      <c r="AJX59" s="16"/>
      <c r="AJY59" s="16"/>
      <c r="AJZ59" s="16"/>
      <c r="AKA59" s="16"/>
      <c r="AKB59" s="16"/>
      <c r="AKC59" s="16"/>
      <c r="AKD59" s="16"/>
      <c r="AKE59" s="16"/>
      <c r="AKF59" s="16"/>
      <c r="AKG59" s="16"/>
      <c r="AKH59" s="16"/>
      <c r="AKI59" s="16"/>
      <c r="AKJ59" s="16"/>
      <c r="AKK59" s="16"/>
      <c r="AKL59" s="16"/>
      <c r="AKM59" s="16"/>
      <c r="AKN59" s="16"/>
      <c r="AKO59" s="16"/>
      <c r="AKP59" s="16"/>
      <c r="AKQ59" s="16"/>
      <c r="AKR59" s="16"/>
      <c r="AKS59" s="16"/>
      <c r="AKT59" s="16"/>
      <c r="AKU59" s="16"/>
      <c r="AKV59" s="16"/>
      <c r="AKW59" s="16"/>
      <c r="AKX59" s="16"/>
      <c r="AKY59" s="16"/>
      <c r="AKZ59" s="16"/>
      <c r="ALA59" s="16"/>
      <c r="ALB59" s="16"/>
      <c r="ALC59" s="16"/>
      <c r="ALD59" s="16"/>
      <c r="ALE59" s="16"/>
      <c r="ALF59" s="16"/>
      <c r="ALG59" s="16"/>
      <c r="ALH59" s="16"/>
      <c r="ALI59" s="16"/>
      <c r="ALJ59" s="16"/>
      <c r="ALK59" s="16"/>
      <c r="ALL59" s="16"/>
      <c r="ALM59" s="16"/>
      <c r="ALN59" s="16"/>
      <c r="ALO59" s="16"/>
      <c r="ALP59" s="16"/>
      <c r="ALQ59" s="16"/>
      <c r="ALR59" s="16"/>
      <c r="ALS59" s="16"/>
      <c r="ALT59" s="16"/>
      <c r="ALU59" s="16"/>
      <c r="ALV59" s="16"/>
      <c r="ALW59" s="16"/>
      <c r="ALX59" s="16"/>
      <c r="ALY59" s="16"/>
      <c r="ALZ59" s="16"/>
      <c r="AMA59" s="16"/>
      <c r="AMB59" s="16"/>
      <c r="AMC59" s="16"/>
      <c r="AMD59" s="16"/>
      <c r="AME59" s="16"/>
      <c r="AMF59" s="16"/>
      <c r="AMG59" s="16"/>
      <c r="AMH59" s="16"/>
      <c r="AMI59" s="16"/>
      <c r="AMJ59" s="16"/>
      <c r="AMK59" s="16"/>
      <c r="AML59" s="16"/>
      <c r="AMM59" s="16"/>
      <c r="AMN59" s="16"/>
      <c r="AMO59" s="16"/>
      <c r="AMP59" s="16"/>
      <c r="AMQ59" s="16"/>
      <c r="AMR59" s="16"/>
      <c r="AMS59" s="16"/>
      <c r="AMT59" s="16"/>
      <c r="AMU59" s="16"/>
      <c r="AMV59" s="16"/>
      <c r="AMW59" s="16"/>
      <c r="AMX59" s="16"/>
      <c r="AMY59" s="16"/>
      <c r="AMZ59" s="16"/>
      <c r="ANA59" s="16"/>
      <c r="ANB59" s="16"/>
      <c r="ANC59" s="16"/>
      <c r="AND59" s="16"/>
      <c r="ANE59" s="16"/>
      <c r="ANF59" s="16"/>
      <c r="ANG59" s="16"/>
      <c r="ANH59" s="16"/>
      <c r="ANI59" s="16"/>
      <c r="ANJ59" s="16"/>
      <c r="ANK59" s="16"/>
      <c r="ANL59" s="16"/>
      <c r="ANM59" s="16"/>
      <c r="ANN59" s="16"/>
      <c r="ANO59" s="16"/>
      <c r="ANP59" s="16"/>
      <c r="ANQ59" s="16"/>
      <c r="ANR59" s="16"/>
      <c r="ANS59" s="16"/>
      <c r="ANT59" s="16"/>
      <c r="ANU59" s="16"/>
      <c r="ANV59" s="16"/>
      <c r="ANW59" s="16"/>
      <c r="ANX59" s="16"/>
      <c r="ANY59" s="16"/>
      <c r="ANZ59" s="16"/>
      <c r="AOA59" s="16"/>
      <c r="AOB59" s="16"/>
      <c r="AOC59" s="16"/>
      <c r="AOD59" s="16"/>
      <c r="AOE59" s="16"/>
      <c r="AOF59" s="16"/>
      <c r="AOG59" s="16"/>
      <c r="AOH59" s="16"/>
      <c r="AOI59" s="16"/>
      <c r="AOJ59" s="16"/>
      <c r="AOK59" s="16"/>
      <c r="AOL59" s="16"/>
      <c r="AOM59" s="16"/>
      <c r="AON59" s="16"/>
      <c r="AOO59" s="16"/>
      <c r="AOP59" s="16"/>
      <c r="AOQ59" s="16"/>
      <c r="AOR59" s="16"/>
      <c r="AOS59" s="16"/>
      <c r="AOT59" s="16"/>
      <c r="AOU59" s="16"/>
      <c r="AOV59" s="16"/>
      <c r="AOW59" s="16"/>
      <c r="AOX59" s="16"/>
      <c r="AOY59" s="16"/>
      <c r="AOZ59" s="16"/>
      <c r="APA59" s="16"/>
      <c r="APB59" s="16"/>
      <c r="APC59" s="16"/>
      <c r="APD59" s="16"/>
      <c r="APE59" s="16"/>
      <c r="APF59" s="16"/>
      <c r="APG59" s="16"/>
      <c r="APH59" s="16"/>
      <c r="API59" s="16"/>
      <c r="APJ59" s="16"/>
      <c r="APK59" s="16"/>
      <c r="APL59" s="16"/>
      <c r="APM59" s="16"/>
      <c r="APN59" s="16"/>
      <c r="APO59" s="16"/>
      <c r="APP59" s="16"/>
      <c r="APQ59" s="16"/>
      <c r="APR59" s="16"/>
      <c r="APS59" s="16"/>
      <c r="APT59" s="16"/>
      <c r="APU59" s="16"/>
      <c r="APV59" s="16"/>
      <c r="APW59" s="16"/>
      <c r="APX59" s="16"/>
      <c r="APY59" s="16"/>
      <c r="APZ59" s="16"/>
      <c r="AQA59" s="16"/>
      <c r="AQB59" s="16"/>
      <c r="AQC59" s="16"/>
      <c r="AQD59" s="16"/>
      <c r="AQE59" s="16"/>
      <c r="AQF59" s="16"/>
      <c r="AQG59" s="16"/>
      <c r="AQH59" s="16"/>
      <c r="AQI59" s="16"/>
      <c r="AQJ59" s="16"/>
      <c r="AQK59" s="16"/>
      <c r="AQL59" s="16"/>
      <c r="AQM59" s="16"/>
      <c r="AQN59" s="16"/>
      <c r="AQO59" s="16"/>
      <c r="AQP59" s="16"/>
      <c r="AQQ59" s="16"/>
      <c r="AQR59" s="16"/>
      <c r="AQS59" s="16"/>
      <c r="AQT59" s="16"/>
      <c r="AQU59" s="16"/>
      <c r="AQV59" s="16"/>
      <c r="AQW59" s="16"/>
      <c r="AQX59" s="16"/>
      <c r="AQY59" s="16"/>
      <c r="AQZ59" s="16"/>
      <c r="ARA59" s="16"/>
      <c r="ARB59" s="16"/>
      <c r="ARC59" s="16"/>
      <c r="ARD59" s="16"/>
      <c r="ARE59" s="16"/>
      <c r="ARF59" s="16"/>
      <c r="ARG59" s="16"/>
      <c r="ARH59" s="16"/>
      <c r="ARI59" s="16"/>
      <c r="ARJ59" s="16"/>
      <c r="ARK59" s="16"/>
      <c r="ARL59" s="16"/>
      <c r="ARM59" s="16"/>
      <c r="ARN59" s="16"/>
      <c r="ARO59" s="16"/>
      <c r="ARP59" s="16"/>
      <c r="ARQ59" s="16"/>
      <c r="ARR59" s="16"/>
      <c r="ARS59" s="16"/>
      <c r="ART59" s="16"/>
      <c r="ARU59" s="16"/>
      <c r="ARV59" s="16"/>
      <c r="ARW59" s="16"/>
      <c r="ARX59" s="16"/>
      <c r="ARY59" s="16"/>
      <c r="ARZ59" s="16"/>
      <c r="ASA59" s="16"/>
      <c r="ASB59" s="16"/>
      <c r="ASC59" s="16"/>
      <c r="ASD59" s="16"/>
      <c r="ASE59" s="16"/>
      <c r="ASF59" s="16"/>
      <c r="ASG59" s="16"/>
      <c r="ASH59" s="16"/>
      <c r="ASI59" s="16"/>
      <c r="ASJ59" s="16"/>
      <c r="ASK59" s="16"/>
      <c r="ASL59" s="16"/>
      <c r="ASM59" s="16"/>
      <c r="ASN59" s="16"/>
      <c r="ASO59" s="16"/>
      <c r="ASP59" s="16"/>
      <c r="ASQ59" s="16"/>
      <c r="ASR59" s="16"/>
      <c r="ASS59" s="16"/>
      <c r="AST59" s="16"/>
      <c r="ASU59" s="16"/>
      <c r="ASV59" s="16"/>
      <c r="ASW59" s="16"/>
      <c r="ASX59" s="16"/>
      <c r="ASY59" s="16"/>
      <c r="ASZ59" s="16"/>
      <c r="ATA59" s="16"/>
      <c r="ATB59" s="16"/>
      <c r="ATC59" s="16"/>
      <c r="ATD59" s="16"/>
      <c r="ATE59" s="16"/>
      <c r="ATF59" s="16"/>
      <c r="ATG59" s="16"/>
      <c r="ATH59" s="16"/>
      <c r="ATI59" s="16"/>
      <c r="ATJ59" s="16"/>
      <c r="ATK59" s="16"/>
      <c r="ATL59" s="16"/>
      <c r="ATM59" s="16"/>
      <c r="ATN59" s="16"/>
      <c r="ATO59" s="16"/>
      <c r="ATP59" s="16"/>
      <c r="ATQ59" s="16"/>
      <c r="ATR59" s="16"/>
      <c r="ATS59" s="16"/>
      <c r="ATT59" s="16"/>
      <c r="ATU59" s="16"/>
      <c r="ATV59" s="16"/>
      <c r="ATW59" s="16"/>
      <c r="ATX59" s="16"/>
      <c r="ATY59" s="16"/>
      <c r="ATZ59" s="16"/>
      <c r="AUA59" s="16"/>
      <c r="AUB59" s="16"/>
      <c r="AUC59" s="16"/>
      <c r="AUD59" s="16"/>
      <c r="AUE59" s="16"/>
      <c r="AUF59" s="16"/>
      <c r="AUG59" s="16"/>
      <c r="AUH59" s="16"/>
      <c r="AUI59" s="16"/>
      <c r="AUJ59" s="16"/>
      <c r="AUK59" s="16"/>
      <c r="AUL59" s="16"/>
      <c r="AUM59" s="16"/>
      <c r="AUN59" s="16"/>
      <c r="AUO59" s="16"/>
      <c r="AUP59" s="16"/>
      <c r="AUQ59" s="16"/>
      <c r="AUR59" s="16"/>
      <c r="AUS59" s="16"/>
      <c r="AUT59" s="16"/>
      <c r="AUU59" s="16"/>
      <c r="AUV59" s="16"/>
      <c r="AUW59" s="16"/>
      <c r="AUX59" s="16"/>
      <c r="AUY59" s="16"/>
      <c r="AUZ59" s="16"/>
      <c r="AVA59" s="16"/>
      <c r="AVB59" s="16"/>
      <c r="AVC59" s="16"/>
      <c r="AVD59" s="16"/>
      <c r="AVE59" s="16"/>
      <c r="AVF59" s="16"/>
      <c r="AVG59" s="16"/>
      <c r="AVH59" s="16"/>
      <c r="AVI59" s="16"/>
      <c r="AVJ59" s="16"/>
      <c r="AVK59" s="16"/>
      <c r="AVL59" s="16"/>
      <c r="AVM59" s="16"/>
      <c r="AVN59" s="16"/>
      <c r="AVO59" s="16"/>
      <c r="AVP59" s="16"/>
      <c r="AVQ59" s="16"/>
      <c r="AVR59" s="16"/>
      <c r="AVS59" s="16"/>
      <c r="AVT59" s="16"/>
      <c r="AVU59" s="16"/>
      <c r="AVV59" s="16"/>
      <c r="AVW59" s="16"/>
      <c r="AVX59" s="16"/>
      <c r="AVY59" s="16"/>
      <c r="AVZ59" s="16"/>
      <c r="AWA59" s="16"/>
      <c r="AWB59" s="16"/>
      <c r="AWC59" s="16"/>
      <c r="AWD59" s="16"/>
      <c r="AWE59" s="16"/>
      <c r="AWF59" s="16"/>
      <c r="AWG59" s="16"/>
      <c r="AWH59" s="16"/>
      <c r="AWI59" s="16"/>
      <c r="AWJ59" s="16"/>
      <c r="AWK59" s="16"/>
      <c r="AWL59" s="16"/>
      <c r="AWM59" s="16"/>
      <c r="AWN59" s="16"/>
      <c r="AWO59" s="16"/>
      <c r="AWP59" s="16"/>
      <c r="AWQ59" s="16"/>
      <c r="AWR59" s="16"/>
      <c r="AWS59" s="16"/>
      <c r="AWT59" s="16"/>
      <c r="AWU59" s="16"/>
      <c r="AWV59" s="16"/>
      <c r="AWW59" s="16"/>
      <c r="AWX59" s="16"/>
      <c r="AWY59" s="16"/>
      <c r="AWZ59" s="16"/>
      <c r="AXA59" s="16"/>
      <c r="AXB59" s="16"/>
      <c r="AXC59" s="16"/>
      <c r="AXD59" s="16"/>
      <c r="AXE59" s="16"/>
      <c r="AXF59" s="16"/>
      <c r="AXG59" s="16"/>
      <c r="AXH59" s="16"/>
      <c r="AXI59" s="16"/>
      <c r="AXJ59" s="16"/>
      <c r="AXK59" s="16"/>
      <c r="AXL59" s="16"/>
      <c r="AXM59" s="16"/>
      <c r="AXN59" s="16"/>
      <c r="AXO59" s="16"/>
      <c r="AXP59" s="16"/>
      <c r="AXQ59" s="16"/>
      <c r="AXR59" s="16"/>
      <c r="AXS59" s="16"/>
      <c r="AXT59" s="16"/>
      <c r="AXU59" s="16"/>
      <c r="AXV59" s="16"/>
      <c r="AXW59" s="16"/>
      <c r="AXX59" s="16"/>
      <c r="AXY59" s="16"/>
      <c r="AXZ59" s="16"/>
      <c r="AYA59" s="16"/>
      <c r="AYB59" s="16"/>
      <c r="AYC59" s="16"/>
      <c r="AYD59" s="16"/>
      <c r="AYE59" s="16"/>
      <c r="AYF59" s="16"/>
      <c r="AYG59" s="16"/>
      <c r="AYH59" s="16"/>
      <c r="AYI59" s="16"/>
      <c r="AYJ59" s="16"/>
      <c r="AYK59" s="16"/>
      <c r="AYL59" s="16"/>
      <c r="AYM59" s="16"/>
      <c r="AYN59" s="16"/>
      <c r="AYO59" s="16"/>
      <c r="AYP59" s="16"/>
      <c r="AYQ59" s="16"/>
      <c r="AYR59" s="16"/>
      <c r="AYS59" s="16"/>
      <c r="AYT59" s="16"/>
      <c r="AYU59" s="16"/>
      <c r="AYV59" s="16"/>
      <c r="AYW59" s="16"/>
      <c r="AYX59" s="16"/>
      <c r="AYY59" s="16"/>
      <c r="AYZ59" s="16"/>
      <c r="AZA59" s="16"/>
      <c r="AZB59" s="16"/>
      <c r="AZC59" s="16"/>
      <c r="AZD59" s="16"/>
      <c r="AZE59" s="16"/>
      <c r="AZF59" s="16"/>
      <c r="AZG59" s="16"/>
      <c r="AZH59" s="16"/>
      <c r="AZI59" s="16"/>
      <c r="AZJ59" s="16"/>
      <c r="AZK59" s="16"/>
      <c r="AZL59" s="16"/>
      <c r="AZM59" s="16"/>
      <c r="AZN59" s="16"/>
      <c r="AZO59" s="16"/>
      <c r="AZP59" s="16"/>
      <c r="AZQ59" s="16"/>
      <c r="AZR59" s="16"/>
      <c r="AZS59" s="16"/>
      <c r="AZT59" s="16"/>
      <c r="AZU59" s="16"/>
      <c r="AZV59" s="16"/>
      <c r="AZW59" s="16"/>
      <c r="AZX59" s="16"/>
      <c r="AZY59" s="16"/>
      <c r="AZZ59" s="16"/>
      <c r="BAA59" s="16"/>
      <c r="BAB59" s="16"/>
      <c r="BAC59" s="16"/>
      <c r="BAD59" s="16"/>
      <c r="BAE59" s="16"/>
      <c r="BAF59" s="16"/>
      <c r="BAG59" s="16"/>
      <c r="BAH59" s="16"/>
      <c r="BAI59" s="16"/>
      <c r="BAJ59" s="16"/>
      <c r="BAK59" s="16"/>
      <c r="BAL59" s="16"/>
      <c r="BAM59" s="16"/>
      <c r="BAN59" s="16"/>
      <c r="BAO59" s="16"/>
      <c r="BAP59" s="16"/>
      <c r="BAQ59" s="16"/>
      <c r="BAR59" s="16"/>
      <c r="BAS59" s="16"/>
      <c r="BAT59" s="16"/>
      <c r="BAU59" s="16"/>
      <c r="BAV59" s="16"/>
      <c r="BAW59" s="16"/>
      <c r="BAX59" s="16"/>
      <c r="BAY59" s="16"/>
      <c r="BAZ59" s="16"/>
      <c r="BBA59" s="16"/>
      <c r="BBB59" s="16"/>
      <c r="BBC59" s="16"/>
      <c r="BBD59" s="16"/>
      <c r="BBE59" s="16"/>
      <c r="BBF59" s="16"/>
      <c r="BBG59" s="16"/>
      <c r="BBH59" s="16"/>
      <c r="BBI59" s="16"/>
      <c r="BBJ59" s="16"/>
      <c r="BBK59" s="16"/>
      <c r="BBL59" s="16"/>
      <c r="BBM59" s="16"/>
      <c r="BBN59" s="16"/>
      <c r="BBO59" s="16"/>
      <c r="BBP59" s="16"/>
      <c r="BBQ59" s="16"/>
      <c r="BBR59" s="16"/>
      <c r="BBS59" s="16"/>
      <c r="BBT59" s="16"/>
      <c r="BBU59" s="16"/>
      <c r="BBV59" s="16"/>
      <c r="BBW59" s="16"/>
      <c r="BBX59" s="16"/>
      <c r="BBY59" s="16"/>
      <c r="BBZ59" s="16"/>
      <c r="BCA59" s="16"/>
      <c r="BCB59" s="16"/>
      <c r="BCC59" s="16"/>
      <c r="BCD59" s="16"/>
      <c r="BCE59" s="16"/>
      <c r="BCF59" s="16"/>
      <c r="BCG59" s="16"/>
      <c r="BCH59" s="16"/>
      <c r="BCI59" s="16"/>
      <c r="BCJ59" s="16"/>
      <c r="BCK59" s="16"/>
      <c r="BCL59" s="16"/>
      <c r="BCM59" s="16"/>
      <c r="BCN59" s="16"/>
      <c r="BCO59" s="16"/>
      <c r="BCP59" s="16"/>
      <c r="BCQ59" s="16"/>
      <c r="BCR59" s="16"/>
      <c r="BCS59" s="16"/>
      <c r="BCT59" s="16"/>
      <c r="BCU59" s="16"/>
      <c r="BCV59" s="16"/>
      <c r="BCW59" s="16"/>
      <c r="BCX59" s="16"/>
      <c r="BCY59" s="16"/>
      <c r="BCZ59" s="16"/>
      <c r="BDA59" s="16"/>
      <c r="BDB59" s="16"/>
      <c r="BDC59" s="16"/>
      <c r="BDD59" s="16"/>
      <c r="BDE59" s="16"/>
      <c r="BDF59" s="16"/>
      <c r="BDG59" s="16"/>
      <c r="BDH59" s="16"/>
      <c r="BDI59" s="16"/>
      <c r="BDJ59" s="16"/>
      <c r="BDK59" s="16"/>
      <c r="BDL59" s="16"/>
      <c r="BDM59" s="16"/>
      <c r="BDN59" s="16"/>
      <c r="BDO59" s="16"/>
      <c r="BDP59" s="16"/>
      <c r="BDQ59" s="16"/>
      <c r="BDR59" s="16"/>
      <c r="BDS59" s="16"/>
      <c r="BDT59" s="16"/>
      <c r="BDU59" s="16"/>
      <c r="BDV59" s="16"/>
      <c r="BDW59" s="16"/>
      <c r="BDX59" s="16"/>
      <c r="BDY59" s="16"/>
      <c r="BDZ59" s="16"/>
      <c r="BEA59" s="16"/>
      <c r="BEB59" s="16"/>
      <c r="BEC59" s="16"/>
      <c r="BED59" s="16"/>
      <c r="BEE59" s="16"/>
      <c r="BEF59" s="16"/>
      <c r="BEG59" s="16"/>
      <c r="BEH59" s="16"/>
      <c r="BEI59" s="16"/>
      <c r="BEJ59" s="16"/>
      <c r="BEK59" s="16"/>
      <c r="BEL59" s="16"/>
      <c r="BEM59" s="16"/>
      <c r="BEN59" s="16"/>
      <c r="BEO59" s="16"/>
      <c r="BEP59" s="16"/>
      <c r="BEQ59" s="16"/>
      <c r="BER59" s="16"/>
      <c r="BES59" s="16"/>
      <c r="BET59" s="16"/>
      <c r="BEU59" s="16"/>
      <c r="BEV59" s="16"/>
      <c r="BEW59" s="16"/>
      <c r="BEX59" s="16"/>
      <c r="BEY59" s="16"/>
      <c r="BEZ59" s="16"/>
      <c r="BFA59" s="16"/>
      <c r="BFB59" s="16"/>
      <c r="BFC59" s="16"/>
      <c r="BFD59" s="16"/>
      <c r="BFE59" s="16"/>
      <c r="BFF59" s="16"/>
      <c r="BFG59" s="16"/>
      <c r="BFH59" s="16"/>
      <c r="BFI59" s="16"/>
      <c r="BFJ59" s="16"/>
      <c r="BFK59" s="16"/>
      <c r="BFL59" s="16"/>
      <c r="BFM59" s="16"/>
      <c r="BFN59" s="16"/>
      <c r="BFO59" s="16"/>
      <c r="BFP59" s="16"/>
      <c r="BFQ59" s="16"/>
      <c r="BFR59" s="16"/>
      <c r="BFS59" s="16"/>
      <c r="BFT59" s="16"/>
      <c r="BFU59" s="16"/>
      <c r="BFV59" s="16"/>
      <c r="BFW59" s="16"/>
      <c r="BFX59" s="16"/>
      <c r="BFY59" s="16"/>
      <c r="BFZ59" s="16"/>
      <c r="BGA59" s="16"/>
      <c r="BGB59" s="16"/>
      <c r="BGC59" s="16"/>
      <c r="BGD59" s="16"/>
      <c r="BGE59" s="16"/>
      <c r="BGF59" s="16"/>
      <c r="BGG59" s="16"/>
      <c r="BGH59" s="16"/>
      <c r="BGI59" s="16"/>
    </row>
    <row r="60" spans="1:1543" s="15" customFormat="1" ht="38.25" customHeight="1" x14ac:dyDescent="0.25">
      <c r="A60" s="277"/>
      <c r="B60" s="125" t="s">
        <v>21</v>
      </c>
      <c r="C60" s="265" t="s">
        <v>90</v>
      </c>
      <c r="D60" s="111"/>
      <c r="E60" s="48"/>
      <c r="F60" s="48"/>
      <c r="G60" s="49"/>
      <c r="H60" s="94">
        <v>44704.4</v>
      </c>
      <c r="I60" s="94">
        <v>101666</v>
      </c>
      <c r="J60" s="90">
        <f t="shared" si="3"/>
        <v>56961.599999999999</v>
      </c>
      <c r="K60" s="85">
        <f>PRODUCT(I60,1/H60)</f>
        <v>2.2741833018673776</v>
      </c>
      <c r="L60" s="94">
        <v>101666</v>
      </c>
      <c r="M60" s="88">
        <v>101666</v>
      </c>
      <c r="N60" s="87">
        <f>M60-L60</f>
        <v>0</v>
      </c>
      <c r="O60" s="86">
        <f>PRODUCT(M60,1/L60)</f>
        <v>1</v>
      </c>
      <c r="P60" s="85">
        <f>PRODUCT(H60,1/H61)</f>
        <v>4.7124581863206914E-2</v>
      </c>
      <c r="Q60" s="85">
        <f>PRODUCT(L60,1/L61)</f>
        <v>8.7451712360199288E-2</v>
      </c>
      <c r="R60" s="85">
        <f>PRODUCT(M60,1/M61)</f>
        <v>0.10223955367214539</v>
      </c>
      <c r="S60" s="105"/>
      <c r="T60" s="106"/>
      <c r="U60" s="106"/>
      <c r="V60" s="106"/>
      <c r="W60" s="106"/>
      <c r="X60" s="106"/>
      <c r="Y60" s="106"/>
      <c r="Z60" s="106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  <c r="JU60" s="8"/>
      <c r="JV60" s="8"/>
      <c r="JW60" s="8"/>
      <c r="JX60" s="8"/>
      <c r="JY60" s="8"/>
      <c r="JZ60" s="8"/>
      <c r="KA60" s="8"/>
      <c r="KB60" s="8"/>
      <c r="KC60" s="8"/>
      <c r="KD60" s="8"/>
      <c r="KE60" s="8"/>
      <c r="KF60" s="8"/>
      <c r="KG60" s="8"/>
      <c r="KH60" s="8"/>
      <c r="KI60" s="8"/>
      <c r="KJ60" s="8"/>
      <c r="KK60" s="8"/>
      <c r="KL60" s="8"/>
      <c r="KM60" s="8"/>
      <c r="KN60" s="8"/>
      <c r="KO60" s="8"/>
      <c r="KP60" s="8"/>
      <c r="KQ60" s="8"/>
      <c r="KR60" s="8"/>
      <c r="KS60" s="8"/>
      <c r="KT60" s="8"/>
      <c r="KU60" s="8"/>
      <c r="KV60" s="8"/>
      <c r="KW60" s="8"/>
      <c r="KX60" s="8"/>
      <c r="KY60" s="8"/>
      <c r="KZ60" s="8"/>
      <c r="LA60" s="8"/>
      <c r="LB60" s="8"/>
      <c r="LC60" s="8"/>
      <c r="LD60" s="8"/>
      <c r="LE60" s="8"/>
      <c r="LF60" s="8"/>
      <c r="LG60" s="8"/>
      <c r="LH60" s="8"/>
      <c r="LI60" s="8"/>
      <c r="LJ60" s="8"/>
      <c r="LK60" s="8"/>
      <c r="LL60" s="8"/>
      <c r="LM60" s="8"/>
      <c r="LN60" s="8"/>
      <c r="LO60" s="8"/>
      <c r="LP60" s="8"/>
      <c r="LQ60" s="8"/>
      <c r="LR60" s="8"/>
      <c r="LS60" s="8"/>
      <c r="LT60" s="8"/>
      <c r="LU60" s="8"/>
      <c r="LV60" s="8"/>
      <c r="LW60" s="8"/>
      <c r="LX60" s="8"/>
      <c r="LY60" s="8"/>
      <c r="LZ60" s="8"/>
      <c r="MA60" s="8"/>
      <c r="MB60" s="8"/>
      <c r="MC60" s="8"/>
      <c r="MD60" s="8"/>
      <c r="ME60" s="8"/>
      <c r="MF60" s="8"/>
      <c r="MG60" s="8"/>
      <c r="MH60" s="8"/>
      <c r="MI60" s="8"/>
      <c r="MJ60" s="8"/>
      <c r="MK60" s="8"/>
      <c r="ML60" s="8"/>
      <c r="MM60" s="8"/>
      <c r="MN60" s="8"/>
      <c r="MO60" s="8"/>
      <c r="MP60" s="8"/>
      <c r="MQ60" s="8"/>
      <c r="MR60" s="8"/>
      <c r="MS60" s="8"/>
      <c r="MT60" s="8"/>
      <c r="MU60" s="8"/>
      <c r="MV60" s="8"/>
      <c r="MW60" s="8"/>
      <c r="MX60" s="8"/>
      <c r="MY60" s="8"/>
      <c r="MZ60" s="8"/>
      <c r="NA60" s="8"/>
      <c r="NB60" s="8"/>
      <c r="NC60" s="8"/>
      <c r="ND60" s="8"/>
      <c r="NE60" s="8"/>
      <c r="NF60" s="8"/>
      <c r="NG60" s="8"/>
      <c r="NH60" s="8"/>
      <c r="NI60" s="8"/>
      <c r="NJ60" s="8"/>
      <c r="NK60" s="8"/>
      <c r="NL60" s="8"/>
      <c r="NM60" s="8"/>
      <c r="NN60" s="8"/>
      <c r="NO60" s="8"/>
      <c r="NP60" s="8"/>
      <c r="NQ60" s="8"/>
      <c r="NR60" s="8"/>
      <c r="NS60" s="8"/>
      <c r="NT60" s="8"/>
      <c r="NU60" s="8"/>
      <c r="NV60" s="8"/>
      <c r="NW60" s="8"/>
      <c r="NX60" s="8"/>
      <c r="NY60" s="8"/>
      <c r="NZ60" s="8"/>
      <c r="OA60" s="8"/>
      <c r="OB60" s="8"/>
      <c r="OC60" s="8"/>
      <c r="OD60" s="8"/>
      <c r="OE60" s="8"/>
      <c r="OF60" s="8"/>
      <c r="OG60" s="8"/>
      <c r="OH60" s="8"/>
      <c r="OI60" s="8"/>
      <c r="OJ60" s="8"/>
      <c r="OK60" s="8"/>
      <c r="OL60" s="8"/>
      <c r="OM60" s="8"/>
      <c r="ON60" s="8"/>
      <c r="OO60" s="8"/>
      <c r="OP60" s="8"/>
      <c r="OQ60" s="8"/>
      <c r="OR60" s="8"/>
      <c r="OS60" s="8"/>
      <c r="OT60" s="8"/>
      <c r="OU60" s="8"/>
      <c r="OV60" s="8"/>
      <c r="OW60" s="8"/>
      <c r="OX60" s="8"/>
      <c r="OY60" s="8"/>
      <c r="OZ60" s="8"/>
      <c r="PA60" s="8"/>
      <c r="PB60" s="8"/>
      <c r="PC60" s="8"/>
      <c r="PD60" s="8"/>
      <c r="PE60" s="8"/>
      <c r="PF60" s="8"/>
      <c r="PG60" s="8"/>
      <c r="PH60" s="8"/>
      <c r="PI60" s="8"/>
      <c r="PJ60" s="8"/>
      <c r="PK60" s="8"/>
      <c r="PL60" s="8"/>
      <c r="PM60" s="8"/>
      <c r="PN60" s="8"/>
      <c r="PO60" s="8"/>
      <c r="PP60" s="8"/>
      <c r="PQ60" s="8"/>
      <c r="PR60" s="8"/>
      <c r="PS60" s="8"/>
      <c r="PT60" s="8"/>
      <c r="PU60" s="8"/>
      <c r="PV60" s="8"/>
      <c r="PW60" s="8"/>
      <c r="PX60" s="8"/>
      <c r="PY60" s="8"/>
      <c r="PZ60" s="8"/>
      <c r="QA60" s="8"/>
      <c r="QB60" s="8"/>
      <c r="QC60" s="8"/>
      <c r="QD60" s="8"/>
      <c r="QE60" s="8"/>
      <c r="QF60" s="8"/>
      <c r="QG60" s="8"/>
      <c r="QH60" s="8"/>
      <c r="QI60" s="8"/>
      <c r="QJ60" s="8"/>
      <c r="QK60" s="8"/>
      <c r="QL60" s="8"/>
      <c r="QM60" s="8"/>
      <c r="QN60" s="8"/>
      <c r="QO60" s="8"/>
      <c r="QP60" s="8"/>
      <c r="QQ60" s="8"/>
      <c r="QR60" s="8"/>
      <c r="QS60" s="8"/>
      <c r="QT60" s="8"/>
      <c r="QU60" s="8"/>
      <c r="QV60" s="8"/>
      <c r="QW60" s="8"/>
      <c r="QX60" s="8"/>
      <c r="QY60" s="8"/>
      <c r="QZ60" s="8"/>
      <c r="RA60" s="8"/>
      <c r="RB60" s="8"/>
      <c r="RC60" s="8"/>
      <c r="RD60" s="8"/>
      <c r="RE60" s="8"/>
      <c r="RF60" s="8"/>
      <c r="RG60" s="8"/>
      <c r="RH60" s="8"/>
      <c r="RI60" s="8"/>
      <c r="RJ60" s="8"/>
      <c r="RK60" s="8"/>
      <c r="RL60" s="8"/>
      <c r="RM60" s="8"/>
      <c r="RN60" s="8"/>
      <c r="RO60" s="8"/>
      <c r="RP60" s="8"/>
      <c r="RQ60" s="8"/>
      <c r="RR60" s="8"/>
      <c r="RS60" s="8"/>
      <c r="RT60" s="8"/>
      <c r="RU60" s="8"/>
      <c r="RV60" s="8"/>
      <c r="RW60" s="8"/>
      <c r="RX60" s="8"/>
      <c r="RY60" s="8"/>
      <c r="RZ60" s="8"/>
      <c r="SA60" s="8"/>
      <c r="SB60" s="8"/>
      <c r="SC60" s="8"/>
      <c r="SD60" s="8"/>
      <c r="SE60" s="8"/>
      <c r="SF60" s="8"/>
      <c r="SG60" s="8"/>
      <c r="SH60" s="8"/>
      <c r="SI60" s="8"/>
      <c r="SJ60" s="8"/>
      <c r="SK60" s="8"/>
      <c r="SL60" s="8"/>
      <c r="SM60" s="8"/>
      <c r="SN60" s="8"/>
      <c r="SO60" s="8"/>
      <c r="SP60" s="8"/>
      <c r="SQ60" s="8"/>
      <c r="SR60" s="8"/>
      <c r="SS60" s="8"/>
      <c r="ST60" s="8"/>
      <c r="SU60" s="8"/>
      <c r="SV60" s="8"/>
      <c r="SW60" s="8"/>
      <c r="SX60" s="8"/>
      <c r="SY60" s="8"/>
      <c r="SZ60" s="8"/>
      <c r="TA60" s="8"/>
      <c r="TB60" s="8"/>
      <c r="TC60" s="8"/>
      <c r="TD60" s="8"/>
      <c r="TE60" s="8"/>
      <c r="TF60" s="8"/>
      <c r="TG60" s="8"/>
      <c r="TH60" s="8"/>
      <c r="TI60" s="8"/>
      <c r="TJ60" s="8"/>
      <c r="TK60" s="8"/>
      <c r="TL60" s="8"/>
      <c r="TM60" s="8"/>
      <c r="TN60" s="8"/>
      <c r="TO60" s="8"/>
      <c r="TP60" s="8"/>
      <c r="TQ60" s="8"/>
      <c r="TR60" s="8"/>
      <c r="TS60" s="8"/>
      <c r="TT60" s="8"/>
      <c r="TU60" s="8"/>
      <c r="TV60" s="8"/>
      <c r="TW60" s="8"/>
      <c r="TX60" s="8"/>
      <c r="TY60" s="8"/>
      <c r="TZ60" s="8"/>
      <c r="UA60" s="8"/>
      <c r="UB60" s="8"/>
      <c r="UC60" s="8"/>
      <c r="UD60" s="8"/>
      <c r="UE60" s="8"/>
      <c r="UF60" s="8"/>
      <c r="UG60" s="8"/>
      <c r="UH60" s="8"/>
      <c r="UI60" s="8"/>
      <c r="UJ60" s="8"/>
      <c r="UK60" s="8"/>
      <c r="UL60" s="8"/>
      <c r="UM60" s="8"/>
      <c r="UN60" s="8"/>
      <c r="UO60" s="8"/>
      <c r="UP60" s="8"/>
      <c r="UQ60" s="8"/>
      <c r="UR60" s="8"/>
      <c r="US60" s="8"/>
      <c r="UT60" s="8"/>
      <c r="UU60" s="8"/>
      <c r="UV60" s="8"/>
      <c r="UW60" s="8"/>
      <c r="UX60" s="8"/>
      <c r="UY60" s="8"/>
      <c r="UZ60" s="8"/>
      <c r="VA60" s="8"/>
      <c r="VB60" s="8"/>
      <c r="VC60" s="8"/>
      <c r="VD60" s="8"/>
      <c r="VE60" s="8"/>
      <c r="VF60" s="8"/>
      <c r="VG60" s="8"/>
      <c r="VH60" s="8"/>
      <c r="VI60" s="8"/>
      <c r="VJ60" s="8"/>
      <c r="VK60" s="8"/>
      <c r="VL60" s="8"/>
      <c r="VM60" s="8"/>
      <c r="VN60" s="8"/>
      <c r="VO60" s="8"/>
      <c r="VP60" s="8"/>
      <c r="VQ60" s="8"/>
      <c r="VR60" s="8"/>
      <c r="VS60" s="8"/>
      <c r="VT60" s="8"/>
      <c r="VU60" s="8"/>
      <c r="VV60" s="8"/>
      <c r="VW60" s="8"/>
      <c r="VX60" s="8"/>
      <c r="VY60" s="8"/>
      <c r="VZ60" s="8"/>
      <c r="WA60" s="8"/>
      <c r="WB60" s="8"/>
      <c r="WC60" s="8"/>
      <c r="WD60" s="8"/>
      <c r="WE60" s="8"/>
      <c r="WF60" s="8"/>
      <c r="WG60" s="8"/>
      <c r="WH60" s="8"/>
      <c r="WI60" s="8"/>
      <c r="WJ60" s="8"/>
      <c r="WK60" s="8"/>
      <c r="WL60" s="8"/>
      <c r="WM60" s="8"/>
      <c r="WN60" s="8"/>
      <c r="WO60" s="8"/>
      <c r="WP60" s="8"/>
      <c r="WQ60" s="8"/>
      <c r="WR60" s="8"/>
      <c r="WS60" s="8"/>
      <c r="WT60" s="8"/>
      <c r="WU60" s="8"/>
      <c r="WV60" s="8"/>
      <c r="WW60" s="8"/>
      <c r="WX60" s="8"/>
      <c r="WY60" s="8"/>
      <c r="WZ60" s="8"/>
      <c r="XA60" s="8"/>
      <c r="XB60" s="8"/>
      <c r="XC60" s="8"/>
      <c r="XD60" s="8"/>
      <c r="XE60" s="8"/>
      <c r="XF60" s="8"/>
      <c r="XG60" s="8"/>
      <c r="XH60" s="8"/>
      <c r="XI60" s="8"/>
      <c r="XJ60" s="8"/>
      <c r="XK60" s="8"/>
      <c r="XL60" s="8"/>
      <c r="XM60" s="8"/>
      <c r="XN60" s="8"/>
      <c r="XO60" s="8"/>
      <c r="XP60" s="8"/>
      <c r="XQ60" s="8"/>
      <c r="XR60" s="8"/>
      <c r="XS60" s="8"/>
      <c r="XT60" s="8"/>
      <c r="XU60" s="8"/>
      <c r="XV60" s="8"/>
      <c r="XW60" s="8"/>
      <c r="XX60" s="8"/>
      <c r="XY60" s="8"/>
      <c r="XZ60" s="8"/>
      <c r="YA60" s="8"/>
      <c r="YB60" s="8"/>
      <c r="YC60" s="8"/>
      <c r="YD60" s="8"/>
      <c r="YE60" s="8"/>
      <c r="YF60" s="8"/>
      <c r="YG60" s="8"/>
      <c r="YH60" s="8"/>
      <c r="YI60" s="8"/>
      <c r="YJ60" s="8"/>
      <c r="YK60" s="8"/>
      <c r="YL60" s="8"/>
      <c r="YM60" s="8"/>
      <c r="YN60" s="8"/>
      <c r="YO60" s="8"/>
      <c r="YP60" s="8"/>
      <c r="YQ60" s="8"/>
      <c r="YR60" s="8"/>
      <c r="YS60" s="8"/>
      <c r="YT60" s="8"/>
      <c r="YU60" s="8"/>
      <c r="YV60" s="8"/>
      <c r="YW60" s="8"/>
      <c r="YX60" s="8"/>
      <c r="YY60" s="8"/>
      <c r="YZ60" s="8"/>
      <c r="ZA60" s="8"/>
      <c r="ZB60" s="8"/>
      <c r="ZC60" s="8"/>
      <c r="ZD60" s="8"/>
      <c r="ZE60" s="8"/>
      <c r="ZF60" s="8"/>
      <c r="ZG60" s="8"/>
      <c r="ZH60" s="8"/>
      <c r="ZI60" s="8"/>
      <c r="ZJ60" s="8"/>
      <c r="ZK60" s="8"/>
      <c r="ZL60" s="8"/>
      <c r="ZM60" s="8"/>
      <c r="ZN60" s="8"/>
      <c r="ZO60" s="8"/>
      <c r="ZP60" s="8"/>
      <c r="ZQ60" s="8"/>
      <c r="ZR60" s="8"/>
      <c r="ZS60" s="8"/>
      <c r="ZT60" s="8"/>
      <c r="ZU60" s="8"/>
      <c r="ZV60" s="8"/>
      <c r="ZW60" s="8"/>
      <c r="ZX60" s="8"/>
      <c r="ZY60" s="8"/>
      <c r="ZZ60" s="8"/>
      <c r="AAA60" s="8"/>
      <c r="AAB60" s="8"/>
      <c r="AAC60" s="8"/>
      <c r="AAD60" s="8"/>
      <c r="AAE60" s="8"/>
      <c r="AAF60" s="8"/>
      <c r="AAG60" s="8"/>
      <c r="AAH60" s="8"/>
      <c r="AAI60" s="8"/>
      <c r="AAJ60" s="8"/>
      <c r="AAK60" s="8"/>
      <c r="AAL60" s="8"/>
      <c r="AAM60" s="8"/>
      <c r="AAN60" s="8"/>
      <c r="AAO60" s="8"/>
      <c r="AAP60" s="8"/>
      <c r="AAQ60" s="8"/>
      <c r="AAR60" s="8"/>
      <c r="AAS60" s="8"/>
      <c r="AAT60" s="8"/>
      <c r="AAU60" s="8"/>
      <c r="AAV60" s="8"/>
      <c r="AAW60" s="8"/>
      <c r="AAX60" s="8"/>
      <c r="AAY60" s="8"/>
      <c r="AAZ60" s="8"/>
      <c r="ABA60" s="8"/>
      <c r="ABB60" s="8"/>
      <c r="ABC60" s="8"/>
      <c r="ABD60" s="8"/>
      <c r="ABE60" s="8"/>
      <c r="ABF60" s="8"/>
      <c r="ABG60" s="8"/>
      <c r="ABH60" s="8"/>
      <c r="ABI60" s="8"/>
      <c r="ABJ60" s="8"/>
      <c r="ABK60" s="8"/>
      <c r="ABL60" s="8"/>
      <c r="ABM60" s="8"/>
      <c r="ABN60" s="8"/>
      <c r="ABO60" s="8"/>
      <c r="ABP60" s="8"/>
      <c r="ABQ60" s="8"/>
      <c r="ABR60" s="8"/>
      <c r="ABS60" s="8"/>
      <c r="ABT60" s="8"/>
      <c r="ABU60" s="8"/>
      <c r="ABV60" s="8"/>
      <c r="ABW60" s="8"/>
      <c r="ABX60" s="8"/>
      <c r="ABY60" s="8"/>
      <c r="ABZ60" s="8"/>
      <c r="ACA60" s="8"/>
      <c r="ACB60" s="8"/>
      <c r="ACC60" s="8"/>
      <c r="ACD60" s="8"/>
      <c r="ACE60" s="8"/>
      <c r="ACF60" s="8"/>
      <c r="ACG60" s="8"/>
      <c r="ACH60" s="8"/>
      <c r="ACI60" s="8"/>
      <c r="ACJ60" s="8"/>
      <c r="ACK60" s="8"/>
      <c r="ACL60" s="8"/>
      <c r="ACM60" s="8"/>
      <c r="ACN60" s="8"/>
      <c r="ACO60" s="8"/>
      <c r="ACP60" s="8"/>
      <c r="ACQ60" s="8"/>
      <c r="ACR60" s="8"/>
      <c r="ACS60" s="8"/>
      <c r="ACT60" s="8"/>
      <c r="ACU60" s="8"/>
      <c r="ACV60" s="8"/>
      <c r="ACW60" s="8"/>
      <c r="ACX60" s="8"/>
      <c r="ACY60" s="8"/>
      <c r="ACZ60" s="8"/>
      <c r="ADA60" s="8"/>
      <c r="ADB60" s="8"/>
      <c r="ADC60" s="8"/>
      <c r="ADD60" s="8"/>
      <c r="ADE60" s="8"/>
      <c r="ADF60" s="8"/>
      <c r="ADG60" s="8"/>
      <c r="ADH60" s="8"/>
      <c r="ADI60" s="8"/>
      <c r="ADJ60" s="8"/>
      <c r="ADK60" s="8"/>
      <c r="ADL60" s="8"/>
      <c r="ADM60" s="8"/>
      <c r="ADN60" s="8"/>
      <c r="ADO60" s="8"/>
      <c r="ADP60" s="8"/>
      <c r="ADQ60" s="8"/>
      <c r="ADR60" s="8"/>
      <c r="ADS60" s="8"/>
      <c r="ADT60" s="8"/>
      <c r="ADU60" s="8"/>
      <c r="ADV60" s="8"/>
      <c r="ADW60" s="8"/>
      <c r="ADX60" s="8"/>
      <c r="ADY60" s="8"/>
      <c r="ADZ60" s="8"/>
      <c r="AEA60" s="8"/>
      <c r="AEB60" s="8"/>
      <c r="AEC60" s="8"/>
      <c r="AED60" s="8"/>
      <c r="AEE60" s="8"/>
      <c r="AEF60" s="8"/>
      <c r="AEG60" s="8"/>
      <c r="AEH60" s="8"/>
      <c r="AEI60" s="8"/>
      <c r="AEJ60" s="8"/>
      <c r="AEK60" s="8"/>
      <c r="AEL60" s="8"/>
      <c r="AEM60" s="8"/>
      <c r="AEN60" s="8"/>
      <c r="AEO60" s="8"/>
      <c r="AEP60" s="8"/>
      <c r="AEQ60" s="8"/>
      <c r="AER60" s="8"/>
      <c r="AES60" s="8"/>
      <c r="AET60" s="8"/>
      <c r="AEU60" s="8"/>
      <c r="AEV60" s="8"/>
      <c r="AEW60" s="8"/>
      <c r="AEX60" s="8"/>
      <c r="AEY60" s="8"/>
      <c r="AEZ60" s="8"/>
      <c r="AFA60" s="8"/>
      <c r="AFB60" s="8"/>
      <c r="AFC60" s="8"/>
      <c r="AFD60" s="8"/>
      <c r="AFE60" s="8"/>
      <c r="AFF60" s="8"/>
      <c r="AFG60" s="8"/>
      <c r="AFH60" s="8"/>
      <c r="AFI60" s="8"/>
      <c r="AFJ60" s="8"/>
      <c r="AFK60" s="8"/>
      <c r="AFL60" s="8"/>
      <c r="AFM60" s="8"/>
      <c r="AFN60" s="8"/>
      <c r="AFO60" s="8"/>
      <c r="AFP60" s="8"/>
      <c r="AFQ60" s="8"/>
      <c r="AFR60" s="8"/>
      <c r="AFS60" s="8"/>
      <c r="AFT60" s="8"/>
      <c r="AFU60" s="8"/>
      <c r="AFV60" s="8"/>
      <c r="AFW60" s="8"/>
      <c r="AFX60" s="8"/>
      <c r="AFY60" s="8"/>
      <c r="AFZ60" s="8"/>
      <c r="AGA60" s="8"/>
      <c r="AGB60" s="8"/>
      <c r="AGC60" s="8"/>
      <c r="AGD60" s="8"/>
      <c r="AGE60" s="8"/>
      <c r="AGF60" s="8"/>
      <c r="AGG60" s="8"/>
      <c r="AGH60" s="8"/>
      <c r="AGI60" s="8"/>
      <c r="AGJ60" s="8"/>
      <c r="AGK60" s="8"/>
      <c r="AGL60" s="8"/>
      <c r="AGM60" s="8"/>
      <c r="AGN60" s="8"/>
      <c r="AGO60" s="8"/>
      <c r="AGP60" s="8"/>
      <c r="AGQ60" s="8"/>
      <c r="AGR60" s="8"/>
      <c r="AGS60" s="8"/>
      <c r="AGT60" s="8"/>
      <c r="AGU60" s="8"/>
      <c r="AGV60" s="8"/>
      <c r="AGW60" s="8"/>
      <c r="AGX60" s="8"/>
      <c r="AGY60" s="8"/>
      <c r="AGZ60" s="8"/>
      <c r="AHA60" s="8"/>
      <c r="AHB60" s="8"/>
      <c r="AHC60" s="8"/>
      <c r="AHD60" s="8"/>
      <c r="AHE60" s="8"/>
      <c r="AHF60" s="8"/>
      <c r="AHG60" s="8"/>
      <c r="AHH60" s="8"/>
      <c r="AHI60" s="8"/>
      <c r="AHJ60" s="8"/>
      <c r="AHK60" s="8"/>
      <c r="AHL60" s="8"/>
      <c r="AHM60" s="8"/>
      <c r="AHN60" s="8"/>
      <c r="AHO60" s="8"/>
      <c r="AHP60" s="8"/>
      <c r="AHQ60" s="8"/>
      <c r="AHR60" s="8"/>
      <c r="AHS60" s="8"/>
      <c r="AHT60" s="8"/>
      <c r="AHU60" s="8"/>
      <c r="AHV60" s="8"/>
      <c r="AHW60" s="8"/>
      <c r="AHX60" s="8"/>
      <c r="AHY60" s="8"/>
      <c r="AHZ60" s="8"/>
      <c r="AIA60" s="8"/>
      <c r="AIB60" s="8"/>
      <c r="AIC60" s="8"/>
      <c r="AID60" s="8"/>
      <c r="AIE60" s="8"/>
      <c r="AIF60" s="8"/>
      <c r="AIG60" s="8"/>
      <c r="AIH60" s="8"/>
      <c r="AII60" s="8"/>
      <c r="AIJ60" s="8"/>
      <c r="AIK60" s="8"/>
      <c r="AIL60" s="8"/>
      <c r="AIM60" s="8"/>
      <c r="AIN60" s="8"/>
      <c r="AIO60" s="8"/>
      <c r="AIP60" s="8"/>
      <c r="AIQ60" s="8"/>
      <c r="AIR60" s="8"/>
      <c r="AIS60" s="8"/>
      <c r="AIT60" s="8"/>
      <c r="AIU60" s="8"/>
      <c r="AIV60" s="8"/>
      <c r="AIW60" s="8"/>
      <c r="AIX60" s="8"/>
      <c r="AIY60" s="8"/>
      <c r="AIZ60" s="8"/>
      <c r="AJA60" s="8"/>
      <c r="AJB60" s="8"/>
      <c r="AJC60" s="8"/>
      <c r="AJD60" s="8"/>
      <c r="AJE60" s="8"/>
      <c r="AJF60" s="8"/>
      <c r="AJG60" s="8"/>
      <c r="AJH60" s="8"/>
      <c r="AJI60" s="8"/>
      <c r="AJJ60" s="8"/>
      <c r="AJK60" s="8"/>
      <c r="AJL60" s="8"/>
      <c r="AJM60" s="8"/>
      <c r="AJN60" s="8"/>
      <c r="AJO60" s="8"/>
      <c r="AJP60" s="8"/>
      <c r="AJQ60" s="8"/>
      <c r="AJR60" s="8"/>
      <c r="AJS60" s="8"/>
      <c r="AJT60" s="8"/>
      <c r="AJU60" s="8"/>
      <c r="AJV60" s="8"/>
      <c r="AJW60" s="8"/>
      <c r="AJX60" s="8"/>
      <c r="AJY60" s="8"/>
      <c r="AJZ60" s="8"/>
      <c r="AKA60" s="8"/>
      <c r="AKB60" s="8"/>
      <c r="AKC60" s="8"/>
      <c r="AKD60" s="8"/>
      <c r="AKE60" s="8"/>
      <c r="AKF60" s="8"/>
      <c r="AKG60" s="8"/>
      <c r="AKH60" s="8"/>
      <c r="AKI60" s="8"/>
      <c r="AKJ60" s="8"/>
      <c r="AKK60" s="8"/>
      <c r="AKL60" s="8"/>
      <c r="AKM60" s="8"/>
      <c r="AKN60" s="8"/>
      <c r="AKO60" s="8"/>
      <c r="AKP60" s="8"/>
      <c r="AKQ60" s="8"/>
      <c r="AKR60" s="8"/>
      <c r="AKS60" s="8"/>
      <c r="AKT60" s="8"/>
      <c r="AKU60" s="8"/>
      <c r="AKV60" s="8"/>
      <c r="AKW60" s="8"/>
      <c r="AKX60" s="8"/>
      <c r="AKY60" s="8"/>
      <c r="AKZ60" s="8"/>
      <c r="ALA60" s="8"/>
      <c r="ALB60" s="8"/>
      <c r="ALC60" s="8"/>
      <c r="ALD60" s="8"/>
      <c r="ALE60" s="8"/>
      <c r="ALF60" s="8"/>
      <c r="ALG60" s="8"/>
      <c r="ALH60" s="8"/>
      <c r="ALI60" s="8"/>
      <c r="ALJ60" s="8"/>
      <c r="ALK60" s="8"/>
      <c r="ALL60" s="8"/>
      <c r="ALM60" s="8"/>
      <c r="ALN60" s="8"/>
      <c r="ALO60" s="8"/>
      <c r="ALP60" s="8"/>
      <c r="ALQ60" s="8"/>
      <c r="ALR60" s="8"/>
      <c r="ALS60" s="8"/>
      <c r="ALT60" s="8"/>
      <c r="ALU60" s="8"/>
      <c r="ALV60" s="8"/>
      <c r="ALW60" s="8"/>
      <c r="ALX60" s="8"/>
      <c r="ALY60" s="8"/>
      <c r="ALZ60" s="8"/>
      <c r="AMA60" s="8"/>
      <c r="AMB60" s="8"/>
      <c r="AMC60" s="8"/>
      <c r="AMD60" s="8"/>
      <c r="AME60" s="8"/>
      <c r="AMF60" s="8"/>
      <c r="AMG60" s="8"/>
      <c r="AMH60" s="8"/>
      <c r="AMI60" s="8"/>
      <c r="AMJ60" s="8"/>
      <c r="AMK60" s="8"/>
      <c r="AML60" s="8"/>
      <c r="AMM60" s="8"/>
      <c r="AMN60" s="8"/>
      <c r="AMO60" s="8"/>
      <c r="AMP60" s="8"/>
      <c r="AMQ60" s="8"/>
      <c r="AMR60" s="8"/>
      <c r="AMS60" s="8"/>
      <c r="AMT60" s="8"/>
      <c r="AMU60" s="8"/>
      <c r="AMV60" s="8"/>
      <c r="AMW60" s="8"/>
      <c r="AMX60" s="8"/>
      <c r="AMY60" s="8"/>
      <c r="AMZ60" s="8"/>
      <c r="ANA60" s="8"/>
      <c r="ANB60" s="8"/>
      <c r="ANC60" s="8"/>
      <c r="AND60" s="8"/>
      <c r="ANE60" s="8"/>
      <c r="ANF60" s="8"/>
      <c r="ANG60" s="8"/>
      <c r="ANH60" s="8"/>
      <c r="ANI60" s="8"/>
      <c r="ANJ60" s="8"/>
      <c r="ANK60" s="8"/>
      <c r="ANL60" s="8"/>
      <c r="ANM60" s="8"/>
      <c r="ANN60" s="8"/>
      <c r="ANO60" s="8"/>
      <c r="ANP60" s="8"/>
      <c r="ANQ60" s="8"/>
      <c r="ANR60" s="8"/>
      <c r="ANS60" s="8"/>
      <c r="ANT60" s="8"/>
      <c r="ANU60" s="8"/>
      <c r="ANV60" s="8"/>
      <c r="ANW60" s="8"/>
      <c r="ANX60" s="8"/>
      <c r="ANY60" s="8"/>
      <c r="ANZ60" s="8"/>
      <c r="AOA60" s="8"/>
      <c r="AOB60" s="8"/>
      <c r="AOC60" s="8"/>
      <c r="AOD60" s="8"/>
      <c r="AOE60" s="8"/>
      <c r="AOF60" s="8"/>
      <c r="AOG60" s="8"/>
      <c r="AOH60" s="8"/>
      <c r="AOI60" s="8"/>
      <c r="AOJ60" s="8"/>
      <c r="AOK60" s="8"/>
      <c r="AOL60" s="8"/>
      <c r="AOM60" s="8"/>
      <c r="AON60" s="8"/>
      <c r="AOO60" s="8"/>
      <c r="AOP60" s="8"/>
      <c r="AOQ60" s="8"/>
      <c r="AOR60" s="8"/>
      <c r="AOS60" s="8"/>
      <c r="AOT60" s="8"/>
      <c r="AOU60" s="8"/>
      <c r="AOV60" s="8"/>
      <c r="AOW60" s="8"/>
      <c r="AOX60" s="8"/>
      <c r="AOY60" s="8"/>
      <c r="AOZ60" s="8"/>
      <c r="APA60" s="8"/>
      <c r="APB60" s="8"/>
      <c r="APC60" s="8"/>
      <c r="APD60" s="8"/>
      <c r="APE60" s="8"/>
      <c r="APF60" s="8"/>
      <c r="APG60" s="8"/>
      <c r="APH60" s="8"/>
      <c r="API60" s="8"/>
      <c r="APJ60" s="8"/>
      <c r="APK60" s="8"/>
      <c r="APL60" s="8"/>
      <c r="APM60" s="8"/>
      <c r="APN60" s="8"/>
      <c r="APO60" s="8"/>
      <c r="APP60" s="8"/>
      <c r="APQ60" s="8"/>
      <c r="APR60" s="8"/>
      <c r="APS60" s="8"/>
      <c r="APT60" s="8"/>
      <c r="APU60" s="8"/>
      <c r="APV60" s="8"/>
      <c r="APW60" s="8"/>
      <c r="APX60" s="8"/>
      <c r="APY60" s="8"/>
      <c r="APZ60" s="8"/>
      <c r="AQA60" s="8"/>
      <c r="AQB60" s="8"/>
      <c r="AQC60" s="8"/>
      <c r="AQD60" s="8"/>
      <c r="AQE60" s="8"/>
      <c r="AQF60" s="8"/>
      <c r="AQG60" s="8"/>
      <c r="AQH60" s="8"/>
      <c r="AQI60" s="8"/>
      <c r="AQJ60" s="8"/>
      <c r="AQK60" s="8"/>
      <c r="AQL60" s="8"/>
      <c r="AQM60" s="8"/>
      <c r="AQN60" s="8"/>
      <c r="AQO60" s="8"/>
      <c r="AQP60" s="8"/>
      <c r="AQQ60" s="8"/>
      <c r="AQR60" s="8"/>
      <c r="AQS60" s="8"/>
      <c r="AQT60" s="8"/>
      <c r="AQU60" s="8"/>
      <c r="AQV60" s="8"/>
      <c r="AQW60" s="8"/>
      <c r="AQX60" s="8"/>
      <c r="AQY60" s="8"/>
      <c r="AQZ60" s="8"/>
      <c r="ARA60" s="8"/>
      <c r="ARB60" s="8"/>
      <c r="ARC60" s="8"/>
      <c r="ARD60" s="8"/>
      <c r="ARE60" s="8"/>
      <c r="ARF60" s="8"/>
      <c r="ARG60" s="8"/>
      <c r="ARH60" s="8"/>
      <c r="ARI60" s="8"/>
      <c r="ARJ60" s="8"/>
      <c r="ARK60" s="8"/>
      <c r="ARL60" s="8"/>
      <c r="ARM60" s="8"/>
      <c r="ARN60" s="8"/>
      <c r="ARO60" s="8"/>
      <c r="ARP60" s="8"/>
      <c r="ARQ60" s="8"/>
      <c r="ARR60" s="8"/>
      <c r="ARS60" s="8"/>
      <c r="ART60" s="8"/>
      <c r="ARU60" s="8"/>
      <c r="ARV60" s="8"/>
      <c r="ARW60" s="8"/>
      <c r="ARX60" s="8"/>
      <c r="ARY60" s="8"/>
      <c r="ARZ60" s="8"/>
      <c r="ASA60" s="8"/>
      <c r="ASB60" s="8"/>
      <c r="ASC60" s="8"/>
      <c r="ASD60" s="8"/>
      <c r="ASE60" s="8"/>
      <c r="ASF60" s="8"/>
      <c r="ASG60" s="8"/>
      <c r="ASH60" s="8"/>
      <c r="ASI60" s="8"/>
      <c r="ASJ60" s="8"/>
      <c r="ASK60" s="8"/>
      <c r="ASL60" s="8"/>
      <c r="ASM60" s="8"/>
      <c r="ASN60" s="8"/>
      <c r="ASO60" s="8"/>
      <c r="ASP60" s="8"/>
      <c r="ASQ60" s="8"/>
      <c r="ASR60" s="8"/>
      <c r="ASS60" s="8"/>
      <c r="AST60" s="8"/>
      <c r="ASU60" s="8"/>
      <c r="ASV60" s="8"/>
      <c r="ASW60" s="8"/>
      <c r="ASX60" s="8"/>
      <c r="ASY60" s="8"/>
      <c r="ASZ60" s="8"/>
      <c r="ATA60" s="8"/>
      <c r="ATB60" s="8"/>
      <c r="ATC60" s="8"/>
      <c r="ATD60" s="8"/>
      <c r="ATE60" s="8"/>
      <c r="ATF60" s="8"/>
      <c r="ATG60" s="8"/>
      <c r="ATH60" s="8"/>
      <c r="ATI60" s="8"/>
      <c r="ATJ60" s="8"/>
      <c r="ATK60" s="8"/>
      <c r="ATL60" s="8"/>
      <c r="ATM60" s="8"/>
      <c r="ATN60" s="8"/>
      <c r="ATO60" s="8"/>
      <c r="ATP60" s="8"/>
      <c r="ATQ60" s="8"/>
      <c r="ATR60" s="8"/>
      <c r="ATS60" s="8"/>
      <c r="ATT60" s="8"/>
      <c r="ATU60" s="8"/>
      <c r="ATV60" s="8"/>
      <c r="ATW60" s="8"/>
      <c r="ATX60" s="8"/>
      <c r="ATY60" s="8"/>
      <c r="ATZ60" s="8"/>
      <c r="AUA60" s="8"/>
      <c r="AUB60" s="8"/>
      <c r="AUC60" s="8"/>
      <c r="AUD60" s="8"/>
      <c r="AUE60" s="8"/>
      <c r="AUF60" s="8"/>
      <c r="AUG60" s="8"/>
      <c r="AUH60" s="8"/>
      <c r="AUI60" s="8"/>
      <c r="AUJ60" s="8"/>
      <c r="AUK60" s="8"/>
      <c r="AUL60" s="8"/>
      <c r="AUM60" s="8"/>
      <c r="AUN60" s="8"/>
      <c r="AUO60" s="8"/>
      <c r="AUP60" s="8"/>
      <c r="AUQ60" s="8"/>
      <c r="AUR60" s="8"/>
      <c r="AUS60" s="8"/>
      <c r="AUT60" s="8"/>
      <c r="AUU60" s="8"/>
      <c r="AUV60" s="8"/>
      <c r="AUW60" s="8"/>
      <c r="AUX60" s="8"/>
      <c r="AUY60" s="8"/>
      <c r="AUZ60" s="8"/>
      <c r="AVA60" s="8"/>
      <c r="AVB60" s="8"/>
      <c r="AVC60" s="8"/>
      <c r="AVD60" s="8"/>
      <c r="AVE60" s="8"/>
      <c r="AVF60" s="8"/>
      <c r="AVG60" s="8"/>
      <c r="AVH60" s="8"/>
      <c r="AVI60" s="8"/>
      <c r="AVJ60" s="8"/>
      <c r="AVK60" s="8"/>
      <c r="AVL60" s="8"/>
      <c r="AVM60" s="8"/>
      <c r="AVN60" s="8"/>
      <c r="AVO60" s="8"/>
      <c r="AVP60" s="8"/>
      <c r="AVQ60" s="8"/>
      <c r="AVR60" s="8"/>
      <c r="AVS60" s="8"/>
      <c r="AVT60" s="8"/>
      <c r="AVU60" s="8"/>
      <c r="AVV60" s="8"/>
      <c r="AVW60" s="8"/>
      <c r="AVX60" s="8"/>
      <c r="AVY60" s="8"/>
      <c r="AVZ60" s="8"/>
      <c r="AWA60" s="8"/>
      <c r="AWB60" s="8"/>
      <c r="AWC60" s="8"/>
      <c r="AWD60" s="8"/>
      <c r="AWE60" s="8"/>
      <c r="AWF60" s="8"/>
      <c r="AWG60" s="8"/>
      <c r="AWH60" s="8"/>
      <c r="AWI60" s="8"/>
      <c r="AWJ60" s="8"/>
      <c r="AWK60" s="8"/>
      <c r="AWL60" s="8"/>
      <c r="AWM60" s="8"/>
      <c r="AWN60" s="8"/>
      <c r="AWO60" s="8"/>
      <c r="AWP60" s="8"/>
      <c r="AWQ60" s="8"/>
      <c r="AWR60" s="8"/>
      <c r="AWS60" s="8"/>
      <c r="AWT60" s="8"/>
      <c r="AWU60" s="8"/>
      <c r="AWV60" s="8"/>
      <c r="AWW60" s="8"/>
      <c r="AWX60" s="8"/>
      <c r="AWY60" s="8"/>
      <c r="AWZ60" s="8"/>
      <c r="AXA60" s="8"/>
      <c r="AXB60" s="8"/>
      <c r="AXC60" s="8"/>
      <c r="AXD60" s="8"/>
      <c r="AXE60" s="8"/>
      <c r="AXF60" s="8"/>
      <c r="AXG60" s="8"/>
      <c r="AXH60" s="8"/>
      <c r="AXI60" s="8"/>
      <c r="AXJ60" s="8"/>
      <c r="AXK60" s="8"/>
      <c r="AXL60" s="8"/>
      <c r="AXM60" s="8"/>
      <c r="AXN60" s="8"/>
      <c r="AXO60" s="8"/>
      <c r="AXP60" s="8"/>
      <c r="AXQ60" s="8"/>
      <c r="AXR60" s="8"/>
      <c r="AXS60" s="8"/>
      <c r="AXT60" s="8"/>
      <c r="AXU60" s="8"/>
      <c r="AXV60" s="8"/>
      <c r="AXW60" s="8"/>
      <c r="AXX60" s="8"/>
      <c r="AXY60" s="8"/>
      <c r="AXZ60" s="8"/>
      <c r="AYA60" s="8"/>
      <c r="AYB60" s="8"/>
      <c r="AYC60" s="8"/>
      <c r="AYD60" s="8"/>
      <c r="AYE60" s="8"/>
      <c r="AYF60" s="8"/>
      <c r="AYG60" s="8"/>
      <c r="AYH60" s="8"/>
      <c r="AYI60" s="8"/>
      <c r="AYJ60" s="8"/>
      <c r="AYK60" s="8"/>
      <c r="AYL60" s="8"/>
      <c r="AYM60" s="8"/>
      <c r="AYN60" s="8"/>
      <c r="AYO60" s="8"/>
      <c r="AYP60" s="8"/>
      <c r="AYQ60" s="8"/>
      <c r="AYR60" s="8"/>
      <c r="AYS60" s="8"/>
      <c r="AYT60" s="8"/>
      <c r="AYU60" s="8"/>
      <c r="AYV60" s="8"/>
      <c r="AYW60" s="8"/>
      <c r="AYX60" s="8"/>
      <c r="AYY60" s="8"/>
      <c r="AYZ60" s="8"/>
      <c r="AZA60" s="8"/>
      <c r="AZB60" s="8"/>
      <c r="AZC60" s="8"/>
      <c r="AZD60" s="8"/>
      <c r="AZE60" s="8"/>
      <c r="AZF60" s="8"/>
      <c r="AZG60" s="8"/>
      <c r="AZH60" s="8"/>
      <c r="AZI60" s="8"/>
      <c r="AZJ60" s="8"/>
      <c r="AZK60" s="8"/>
      <c r="AZL60" s="8"/>
      <c r="AZM60" s="8"/>
      <c r="AZN60" s="8"/>
      <c r="AZO60" s="8"/>
      <c r="AZP60" s="8"/>
      <c r="AZQ60" s="8"/>
      <c r="AZR60" s="8"/>
      <c r="AZS60" s="8"/>
      <c r="AZT60" s="8"/>
      <c r="AZU60" s="8"/>
      <c r="AZV60" s="8"/>
      <c r="AZW60" s="8"/>
      <c r="AZX60" s="8"/>
      <c r="AZY60" s="8"/>
      <c r="AZZ60" s="8"/>
      <c r="BAA60" s="8"/>
      <c r="BAB60" s="8"/>
      <c r="BAC60" s="8"/>
      <c r="BAD60" s="8"/>
      <c r="BAE60" s="8"/>
      <c r="BAF60" s="8"/>
      <c r="BAG60" s="8"/>
      <c r="BAH60" s="8"/>
      <c r="BAI60" s="8"/>
      <c r="BAJ60" s="8"/>
      <c r="BAK60" s="8"/>
      <c r="BAL60" s="8"/>
      <c r="BAM60" s="8"/>
      <c r="BAN60" s="8"/>
      <c r="BAO60" s="8"/>
      <c r="BAP60" s="8"/>
      <c r="BAQ60" s="8"/>
      <c r="BAR60" s="8"/>
      <c r="BAS60" s="8"/>
      <c r="BAT60" s="8"/>
      <c r="BAU60" s="8"/>
      <c r="BAV60" s="8"/>
      <c r="BAW60" s="8"/>
      <c r="BAX60" s="8"/>
      <c r="BAY60" s="8"/>
      <c r="BAZ60" s="8"/>
      <c r="BBA60" s="8"/>
      <c r="BBB60" s="8"/>
      <c r="BBC60" s="8"/>
      <c r="BBD60" s="8"/>
      <c r="BBE60" s="8"/>
      <c r="BBF60" s="8"/>
      <c r="BBG60" s="8"/>
      <c r="BBH60" s="8"/>
      <c r="BBI60" s="8"/>
      <c r="BBJ60" s="8"/>
      <c r="BBK60" s="8"/>
      <c r="BBL60" s="8"/>
      <c r="BBM60" s="8"/>
      <c r="BBN60" s="8"/>
      <c r="BBO60" s="8"/>
      <c r="BBP60" s="8"/>
      <c r="BBQ60" s="8"/>
      <c r="BBR60" s="8"/>
      <c r="BBS60" s="8"/>
      <c r="BBT60" s="8"/>
      <c r="BBU60" s="8"/>
      <c r="BBV60" s="8"/>
      <c r="BBW60" s="8"/>
      <c r="BBX60" s="8"/>
      <c r="BBY60" s="8"/>
      <c r="BBZ60" s="8"/>
      <c r="BCA60" s="8"/>
      <c r="BCB60" s="8"/>
      <c r="BCC60" s="8"/>
      <c r="BCD60" s="8"/>
      <c r="BCE60" s="8"/>
      <c r="BCF60" s="8"/>
      <c r="BCG60" s="8"/>
      <c r="BCH60" s="8"/>
      <c r="BCI60" s="8"/>
      <c r="BCJ60" s="8"/>
      <c r="BCK60" s="8"/>
      <c r="BCL60" s="8"/>
      <c r="BCM60" s="8"/>
      <c r="BCN60" s="8"/>
      <c r="BCO60" s="8"/>
      <c r="BCP60" s="8"/>
      <c r="BCQ60" s="8"/>
      <c r="BCR60" s="8"/>
      <c r="BCS60" s="8"/>
      <c r="BCT60" s="8"/>
      <c r="BCU60" s="8"/>
      <c r="BCV60" s="8"/>
      <c r="BCW60" s="8"/>
      <c r="BCX60" s="8"/>
      <c r="BCY60" s="8"/>
      <c r="BCZ60" s="8"/>
      <c r="BDA60" s="8"/>
      <c r="BDB60" s="8"/>
      <c r="BDC60" s="8"/>
      <c r="BDD60" s="8"/>
      <c r="BDE60" s="8"/>
      <c r="BDF60" s="8"/>
      <c r="BDG60" s="8"/>
      <c r="BDH60" s="8"/>
      <c r="BDI60" s="8"/>
      <c r="BDJ60" s="8"/>
      <c r="BDK60" s="8"/>
      <c r="BDL60" s="8"/>
      <c r="BDM60" s="8"/>
      <c r="BDN60" s="8"/>
      <c r="BDO60" s="8"/>
      <c r="BDP60" s="8"/>
      <c r="BDQ60" s="8"/>
      <c r="BDR60" s="8"/>
      <c r="BDS60" s="8"/>
      <c r="BDT60" s="8"/>
      <c r="BDU60" s="8"/>
      <c r="BDV60" s="8"/>
      <c r="BDW60" s="8"/>
      <c r="BDX60" s="8"/>
      <c r="BDY60" s="8"/>
      <c r="BDZ60" s="8"/>
      <c r="BEA60" s="8"/>
      <c r="BEB60" s="8"/>
      <c r="BEC60" s="8"/>
      <c r="BED60" s="8"/>
      <c r="BEE60" s="8"/>
      <c r="BEF60" s="8"/>
      <c r="BEG60" s="8"/>
      <c r="BEH60" s="8"/>
      <c r="BEI60" s="8"/>
      <c r="BEJ60" s="8"/>
      <c r="BEK60" s="8"/>
      <c r="BEL60" s="8"/>
      <c r="BEM60" s="8"/>
      <c r="BEN60" s="8"/>
      <c r="BEO60" s="8"/>
      <c r="BEP60" s="8"/>
      <c r="BEQ60" s="8"/>
      <c r="BER60" s="8"/>
      <c r="BES60" s="8"/>
      <c r="BET60" s="8"/>
      <c r="BEU60" s="8"/>
      <c r="BEV60" s="8"/>
      <c r="BEW60" s="8"/>
      <c r="BEX60" s="8"/>
      <c r="BEY60" s="8"/>
      <c r="BEZ60" s="8"/>
      <c r="BFA60" s="8"/>
      <c r="BFB60" s="8"/>
      <c r="BFC60" s="8"/>
      <c r="BFD60" s="8"/>
      <c r="BFE60" s="8"/>
      <c r="BFF60" s="8"/>
      <c r="BFG60" s="8"/>
      <c r="BFH60" s="8"/>
      <c r="BFI60" s="8"/>
      <c r="BFJ60" s="8"/>
      <c r="BFK60" s="8"/>
      <c r="BFL60" s="8"/>
      <c r="BFM60" s="8"/>
      <c r="BFN60" s="8"/>
      <c r="BFO60" s="8"/>
      <c r="BFP60" s="8"/>
      <c r="BFQ60" s="8"/>
      <c r="BFR60" s="8"/>
      <c r="BFS60" s="8"/>
      <c r="BFT60" s="8"/>
      <c r="BFU60" s="8"/>
      <c r="BFV60" s="8"/>
      <c r="BFW60" s="8"/>
      <c r="BFX60" s="8"/>
      <c r="BFY60" s="8"/>
      <c r="BFZ60" s="8"/>
      <c r="BGA60" s="8"/>
      <c r="BGB60" s="8"/>
      <c r="BGC60" s="8"/>
      <c r="BGD60" s="8"/>
      <c r="BGE60" s="8"/>
      <c r="BGF60" s="8"/>
      <c r="BGG60" s="8"/>
      <c r="BGH60" s="8"/>
      <c r="BGI60" s="8"/>
    </row>
    <row r="61" spans="1:1543" s="16" customFormat="1" ht="13.8" x14ac:dyDescent="0.25">
      <c r="A61" s="283" t="s">
        <v>242</v>
      </c>
      <c r="B61" s="20"/>
      <c r="C61" s="122" t="s">
        <v>53</v>
      </c>
      <c r="D61" s="45"/>
      <c r="E61" s="45"/>
      <c r="F61" s="45"/>
      <c r="G61" s="46"/>
      <c r="H61" s="91">
        <f>SUM(H12,H21,H23,H26,H33,H37,H40,H46,H49,H55,H58)</f>
        <v>948642.89999999991</v>
      </c>
      <c r="I61" s="91">
        <f>SUM(I12,I21,I23,I26,I33,I37,I40,I46,I49,I55,I58)</f>
        <v>1162538.7</v>
      </c>
      <c r="J61" s="90">
        <f t="shared" si="3"/>
        <v>213895.80000000005</v>
      </c>
      <c r="K61" s="86">
        <f>PRODUCT(I61,1/H61)</f>
        <v>1.2254755714716254</v>
      </c>
      <c r="L61" s="91">
        <f>SUM(L12,L21,L23,L26,L33,L37,L40,L46,L49,L55,L58)</f>
        <v>1162538.7</v>
      </c>
      <c r="M61" s="91">
        <f>SUM(M12,M21,M23,M26,M33,M37,M40,M46,M49,M55,M58)</f>
        <v>994390.09999999986</v>
      </c>
      <c r="N61" s="87">
        <f>M61-L61</f>
        <v>-168148.60000000009</v>
      </c>
      <c r="O61" s="86">
        <f>PRODUCT(M61,1/L61)</f>
        <v>0.85536085809444451</v>
      </c>
      <c r="P61" s="86">
        <f>PRODUCT(H61,1/H61)</f>
        <v>1</v>
      </c>
      <c r="Q61" s="86">
        <f>PRODUCT(L61,1/L61)</f>
        <v>1</v>
      </c>
      <c r="R61" s="86">
        <f>PRODUCT(M61,1/M61)</f>
        <v>1</v>
      </c>
      <c r="S61" s="82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  <c r="JU61" s="8"/>
      <c r="JV61" s="8"/>
      <c r="JW61" s="8"/>
      <c r="JX61" s="8"/>
      <c r="JY61" s="8"/>
      <c r="JZ61" s="8"/>
      <c r="KA61" s="8"/>
      <c r="KB61" s="8"/>
      <c r="KC61" s="8"/>
      <c r="KD61" s="8"/>
      <c r="KE61" s="8"/>
      <c r="KF61" s="8"/>
      <c r="KG61" s="8"/>
      <c r="KH61" s="8"/>
      <c r="KI61" s="8"/>
      <c r="KJ61" s="8"/>
      <c r="KK61" s="8"/>
      <c r="KL61" s="8"/>
      <c r="KM61" s="8"/>
      <c r="KN61" s="8"/>
      <c r="KO61" s="8"/>
      <c r="KP61" s="8"/>
      <c r="KQ61" s="8"/>
      <c r="KR61" s="8"/>
      <c r="KS61" s="8"/>
      <c r="KT61" s="8"/>
      <c r="KU61" s="8"/>
      <c r="KV61" s="8"/>
      <c r="KW61" s="8"/>
      <c r="KX61" s="8"/>
      <c r="KY61" s="8"/>
      <c r="KZ61" s="8"/>
      <c r="LA61" s="8"/>
      <c r="LB61" s="8"/>
      <c r="LC61" s="8"/>
      <c r="LD61" s="8"/>
      <c r="LE61" s="8"/>
      <c r="LF61" s="8"/>
      <c r="LG61" s="8"/>
      <c r="LH61" s="8"/>
      <c r="LI61" s="8"/>
      <c r="LJ61" s="8"/>
      <c r="LK61" s="8"/>
      <c r="LL61" s="8"/>
      <c r="LM61" s="8"/>
      <c r="LN61" s="8"/>
      <c r="LO61" s="8"/>
      <c r="LP61" s="8"/>
      <c r="LQ61" s="8"/>
      <c r="LR61" s="8"/>
      <c r="LS61" s="8"/>
      <c r="LT61" s="8"/>
      <c r="LU61" s="8"/>
      <c r="LV61" s="8"/>
      <c r="LW61" s="8"/>
      <c r="LX61" s="8"/>
      <c r="LY61" s="8"/>
      <c r="LZ61" s="8"/>
      <c r="MA61" s="8"/>
      <c r="MB61" s="8"/>
      <c r="MC61" s="8"/>
      <c r="MD61" s="8"/>
      <c r="ME61" s="8"/>
      <c r="MF61" s="8"/>
      <c r="MG61" s="8"/>
      <c r="MH61" s="8"/>
      <c r="MI61" s="8"/>
      <c r="MJ61" s="8"/>
      <c r="MK61" s="8"/>
      <c r="ML61" s="8"/>
      <c r="MM61" s="8"/>
      <c r="MN61" s="8"/>
      <c r="MO61" s="8"/>
      <c r="MP61" s="8"/>
      <c r="MQ61" s="8"/>
      <c r="MR61" s="8"/>
      <c r="MS61" s="8"/>
      <c r="MT61" s="8"/>
      <c r="MU61" s="8"/>
      <c r="MV61" s="8"/>
      <c r="MW61" s="8"/>
      <c r="MX61" s="8"/>
      <c r="MY61" s="8"/>
      <c r="MZ61" s="8"/>
      <c r="NA61" s="8"/>
      <c r="NB61" s="8"/>
      <c r="NC61" s="8"/>
      <c r="ND61" s="8"/>
      <c r="NE61" s="8"/>
      <c r="NF61" s="8"/>
      <c r="NG61" s="8"/>
      <c r="NH61" s="8"/>
      <c r="NI61" s="8"/>
      <c r="NJ61" s="8"/>
      <c r="NK61" s="8"/>
      <c r="NL61" s="8"/>
      <c r="NM61" s="8"/>
      <c r="NN61" s="8"/>
      <c r="NO61" s="8"/>
      <c r="NP61" s="8"/>
      <c r="NQ61" s="8"/>
      <c r="NR61" s="8"/>
      <c r="NS61" s="8"/>
      <c r="NT61" s="8"/>
      <c r="NU61" s="8"/>
      <c r="NV61" s="8"/>
      <c r="NW61" s="8"/>
      <c r="NX61" s="8"/>
      <c r="NY61" s="8"/>
      <c r="NZ61" s="8"/>
      <c r="OA61" s="8"/>
      <c r="OB61" s="8"/>
      <c r="OC61" s="8"/>
      <c r="OD61" s="8"/>
      <c r="OE61" s="8"/>
      <c r="OF61" s="8"/>
      <c r="OG61" s="8"/>
      <c r="OH61" s="8"/>
      <c r="OI61" s="8"/>
      <c r="OJ61" s="8"/>
      <c r="OK61" s="8"/>
      <c r="OL61" s="8"/>
      <c r="OM61" s="8"/>
      <c r="ON61" s="8"/>
      <c r="OO61" s="8"/>
      <c r="OP61" s="8"/>
      <c r="OQ61" s="8"/>
      <c r="OR61" s="8"/>
      <c r="OS61" s="8"/>
      <c r="OT61" s="8"/>
      <c r="OU61" s="8"/>
      <c r="OV61" s="8"/>
      <c r="OW61" s="8"/>
      <c r="OX61" s="8"/>
      <c r="OY61" s="8"/>
      <c r="OZ61" s="8"/>
      <c r="PA61" s="8"/>
      <c r="PB61" s="8"/>
      <c r="PC61" s="8"/>
      <c r="PD61" s="8"/>
      <c r="PE61" s="8"/>
      <c r="PF61" s="8"/>
      <c r="PG61" s="8"/>
      <c r="PH61" s="8"/>
      <c r="PI61" s="8"/>
      <c r="PJ61" s="8"/>
      <c r="PK61" s="8"/>
      <c r="PL61" s="8"/>
      <c r="PM61" s="8"/>
      <c r="PN61" s="8"/>
      <c r="PO61" s="8"/>
      <c r="PP61" s="8"/>
      <c r="PQ61" s="8"/>
      <c r="PR61" s="8"/>
      <c r="PS61" s="8"/>
      <c r="PT61" s="8"/>
      <c r="PU61" s="8"/>
      <c r="PV61" s="8"/>
      <c r="PW61" s="8"/>
      <c r="PX61" s="8"/>
      <c r="PY61" s="8"/>
      <c r="PZ61" s="8"/>
      <c r="QA61" s="8"/>
      <c r="QB61" s="8"/>
      <c r="QC61" s="8"/>
      <c r="QD61" s="8"/>
      <c r="QE61" s="8"/>
      <c r="QF61" s="8"/>
      <c r="QG61" s="8"/>
      <c r="QH61" s="8"/>
      <c r="QI61" s="8"/>
      <c r="QJ61" s="8"/>
      <c r="QK61" s="8"/>
      <c r="QL61" s="8"/>
      <c r="QM61" s="8"/>
      <c r="QN61" s="8"/>
      <c r="QO61" s="8"/>
      <c r="QP61" s="8"/>
      <c r="QQ61" s="8"/>
      <c r="QR61" s="8"/>
      <c r="QS61" s="8"/>
      <c r="QT61" s="8"/>
      <c r="QU61" s="8"/>
      <c r="QV61" s="8"/>
      <c r="QW61" s="8"/>
      <c r="QX61" s="8"/>
      <c r="QY61" s="8"/>
      <c r="QZ61" s="8"/>
      <c r="RA61" s="8"/>
      <c r="RB61" s="8"/>
      <c r="RC61" s="8"/>
      <c r="RD61" s="8"/>
      <c r="RE61" s="8"/>
      <c r="RF61" s="8"/>
      <c r="RG61" s="8"/>
      <c r="RH61" s="8"/>
      <c r="RI61" s="8"/>
      <c r="RJ61" s="8"/>
      <c r="RK61" s="8"/>
      <c r="RL61" s="8"/>
      <c r="RM61" s="8"/>
      <c r="RN61" s="8"/>
      <c r="RO61" s="8"/>
      <c r="RP61" s="8"/>
      <c r="RQ61" s="8"/>
      <c r="RR61" s="8"/>
      <c r="RS61" s="8"/>
      <c r="RT61" s="8"/>
      <c r="RU61" s="8"/>
      <c r="RV61" s="8"/>
      <c r="RW61" s="8"/>
      <c r="RX61" s="8"/>
      <c r="RY61" s="8"/>
      <c r="RZ61" s="8"/>
      <c r="SA61" s="8"/>
      <c r="SB61" s="8"/>
      <c r="SC61" s="8"/>
      <c r="SD61" s="8"/>
      <c r="SE61" s="8"/>
      <c r="SF61" s="8"/>
      <c r="SG61" s="8"/>
      <c r="SH61" s="8"/>
      <c r="SI61" s="8"/>
      <c r="SJ61" s="8"/>
      <c r="SK61" s="8"/>
      <c r="SL61" s="8"/>
      <c r="SM61" s="8"/>
      <c r="SN61" s="8"/>
      <c r="SO61" s="8"/>
      <c r="SP61" s="8"/>
      <c r="SQ61" s="8"/>
      <c r="SR61" s="8"/>
      <c r="SS61" s="8"/>
      <c r="ST61" s="8"/>
      <c r="SU61" s="8"/>
      <c r="SV61" s="8"/>
      <c r="SW61" s="8"/>
      <c r="SX61" s="8"/>
      <c r="SY61" s="8"/>
      <c r="SZ61" s="8"/>
      <c r="TA61" s="8"/>
      <c r="TB61" s="8"/>
      <c r="TC61" s="8"/>
      <c r="TD61" s="8"/>
      <c r="TE61" s="8"/>
      <c r="TF61" s="8"/>
      <c r="TG61" s="8"/>
      <c r="TH61" s="8"/>
      <c r="TI61" s="8"/>
      <c r="TJ61" s="8"/>
      <c r="TK61" s="8"/>
      <c r="TL61" s="8"/>
      <c r="TM61" s="8"/>
      <c r="TN61" s="8"/>
      <c r="TO61" s="8"/>
      <c r="TP61" s="8"/>
      <c r="TQ61" s="8"/>
      <c r="TR61" s="8"/>
      <c r="TS61" s="8"/>
      <c r="TT61" s="8"/>
      <c r="TU61" s="8"/>
      <c r="TV61" s="8"/>
      <c r="TW61" s="8"/>
      <c r="TX61" s="8"/>
      <c r="TY61" s="8"/>
      <c r="TZ61" s="8"/>
      <c r="UA61" s="8"/>
      <c r="UB61" s="8"/>
      <c r="UC61" s="8"/>
      <c r="UD61" s="8"/>
      <c r="UE61" s="8"/>
      <c r="UF61" s="8"/>
      <c r="UG61" s="8"/>
      <c r="UH61" s="8"/>
      <c r="UI61" s="8"/>
      <c r="UJ61" s="8"/>
      <c r="UK61" s="8"/>
      <c r="UL61" s="8"/>
      <c r="UM61" s="8"/>
      <c r="UN61" s="8"/>
      <c r="UO61" s="8"/>
      <c r="UP61" s="8"/>
      <c r="UQ61" s="8"/>
      <c r="UR61" s="8"/>
      <c r="US61" s="8"/>
      <c r="UT61" s="8"/>
      <c r="UU61" s="8"/>
      <c r="UV61" s="8"/>
      <c r="UW61" s="8"/>
      <c r="UX61" s="8"/>
      <c r="UY61" s="8"/>
      <c r="UZ61" s="8"/>
      <c r="VA61" s="8"/>
      <c r="VB61" s="8"/>
      <c r="VC61" s="8"/>
      <c r="VD61" s="8"/>
      <c r="VE61" s="8"/>
      <c r="VF61" s="8"/>
      <c r="VG61" s="8"/>
      <c r="VH61" s="8"/>
      <c r="VI61" s="8"/>
      <c r="VJ61" s="8"/>
      <c r="VK61" s="8"/>
      <c r="VL61" s="8"/>
      <c r="VM61" s="8"/>
      <c r="VN61" s="8"/>
      <c r="VO61" s="8"/>
      <c r="VP61" s="8"/>
      <c r="VQ61" s="8"/>
      <c r="VR61" s="8"/>
      <c r="VS61" s="8"/>
      <c r="VT61" s="8"/>
      <c r="VU61" s="8"/>
      <c r="VV61" s="8"/>
      <c r="VW61" s="8"/>
      <c r="VX61" s="8"/>
      <c r="VY61" s="8"/>
      <c r="VZ61" s="8"/>
      <c r="WA61" s="8"/>
      <c r="WB61" s="8"/>
      <c r="WC61" s="8"/>
      <c r="WD61" s="8"/>
      <c r="WE61" s="8"/>
      <c r="WF61" s="8"/>
      <c r="WG61" s="8"/>
      <c r="WH61" s="8"/>
      <c r="WI61" s="8"/>
      <c r="WJ61" s="8"/>
      <c r="WK61" s="8"/>
      <c r="WL61" s="8"/>
      <c r="WM61" s="8"/>
      <c r="WN61" s="8"/>
      <c r="WO61" s="8"/>
      <c r="WP61" s="8"/>
      <c r="WQ61" s="8"/>
      <c r="WR61" s="8"/>
      <c r="WS61" s="8"/>
      <c r="WT61" s="8"/>
      <c r="WU61" s="8"/>
      <c r="WV61" s="8"/>
      <c r="WW61" s="8"/>
      <c r="WX61" s="8"/>
      <c r="WY61" s="8"/>
      <c r="WZ61" s="8"/>
      <c r="XA61" s="8"/>
      <c r="XB61" s="8"/>
      <c r="XC61" s="8"/>
      <c r="XD61" s="8"/>
      <c r="XE61" s="8"/>
      <c r="XF61" s="8"/>
      <c r="XG61" s="8"/>
      <c r="XH61" s="8"/>
      <c r="XI61" s="8"/>
      <c r="XJ61" s="8"/>
      <c r="XK61" s="8"/>
      <c r="XL61" s="8"/>
      <c r="XM61" s="8"/>
      <c r="XN61" s="8"/>
      <c r="XO61" s="8"/>
      <c r="XP61" s="8"/>
      <c r="XQ61" s="8"/>
      <c r="XR61" s="8"/>
      <c r="XS61" s="8"/>
      <c r="XT61" s="8"/>
      <c r="XU61" s="8"/>
      <c r="XV61" s="8"/>
      <c r="XW61" s="8"/>
      <c r="XX61" s="8"/>
      <c r="XY61" s="8"/>
      <c r="XZ61" s="8"/>
      <c r="YA61" s="8"/>
      <c r="YB61" s="8"/>
      <c r="YC61" s="8"/>
      <c r="YD61" s="8"/>
      <c r="YE61" s="8"/>
      <c r="YF61" s="8"/>
      <c r="YG61" s="8"/>
      <c r="YH61" s="8"/>
      <c r="YI61" s="8"/>
      <c r="YJ61" s="8"/>
      <c r="YK61" s="8"/>
      <c r="YL61" s="8"/>
      <c r="YM61" s="8"/>
      <c r="YN61" s="8"/>
      <c r="YO61" s="8"/>
      <c r="YP61" s="8"/>
      <c r="YQ61" s="8"/>
      <c r="YR61" s="8"/>
      <c r="YS61" s="8"/>
      <c r="YT61" s="8"/>
      <c r="YU61" s="8"/>
      <c r="YV61" s="8"/>
      <c r="YW61" s="8"/>
      <c r="YX61" s="8"/>
      <c r="YY61" s="8"/>
      <c r="YZ61" s="8"/>
      <c r="ZA61" s="8"/>
      <c r="ZB61" s="8"/>
      <c r="ZC61" s="8"/>
      <c r="ZD61" s="8"/>
      <c r="ZE61" s="8"/>
      <c r="ZF61" s="8"/>
      <c r="ZG61" s="8"/>
      <c r="ZH61" s="8"/>
      <c r="ZI61" s="8"/>
      <c r="ZJ61" s="8"/>
      <c r="ZK61" s="8"/>
      <c r="ZL61" s="8"/>
      <c r="ZM61" s="8"/>
      <c r="ZN61" s="8"/>
      <c r="ZO61" s="8"/>
      <c r="ZP61" s="8"/>
      <c r="ZQ61" s="8"/>
      <c r="ZR61" s="8"/>
      <c r="ZS61" s="8"/>
      <c r="ZT61" s="8"/>
      <c r="ZU61" s="8"/>
      <c r="ZV61" s="8"/>
      <c r="ZW61" s="8"/>
      <c r="ZX61" s="8"/>
      <c r="ZY61" s="8"/>
      <c r="ZZ61" s="8"/>
      <c r="AAA61" s="8"/>
      <c r="AAB61" s="8"/>
      <c r="AAC61" s="8"/>
      <c r="AAD61" s="8"/>
      <c r="AAE61" s="8"/>
      <c r="AAF61" s="8"/>
      <c r="AAG61" s="8"/>
      <c r="AAH61" s="8"/>
      <c r="AAI61" s="8"/>
      <c r="AAJ61" s="8"/>
      <c r="AAK61" s="8"/>
      <c r="AAL61" s="8"/>
      <c r="AAM61" s="8"/>
      <c r="AAN61" s="8"/>
      <c r="AAO61" s="8"/>
      <c r="AAP61" s="8"/>
      <c r="AAQ61" s="8"/>
      <c r="AAR61" s="8"/>
      <c r="AAS61" s="8"/>
      <c r="AAT61" s="8"/>
      <c r="AAU61" s="8"/>
      <c r="AAV61" s="8"/>
      <c r="AAW61" s="8"/>
      <c r="AAX61" s="8"/>
      <c r="AAY61" s="8"/>
      <c r="AAZ61" s="8"/>
      <c r="ABA61" s="8"/>
      <c r="ABB61" s="8"/>
      <c r="ABC61" s="8"/>
      <c r="ABD61" s="8"/>
      <c r="ABE61" s="8"/>
      <c r="ABF61" s="8"/>
      <c r="ABG61" s="8"/>
      <c r="ABH61" s="8"/>
      <c r="ABI61" s="8"/>
      <c r="ABJ61" s="8"/>
      <c r="ABK61" s="8"/>
      <c r="ABL61" s="8"/>
      <c r="ABM61" s="8"/>
      <c r="ABN61" s="8"/>
      <c r="ABO61" s="8"/>
      <c r="ABP61" s="8"/>
      <c r="ABQ61" s="8"/>
      <c r="ABR61" s="8"/>
      <c r="ABS61" s="8"/>
      <c r="ABT61" s="8"/>
      <c r="ABU61" s="8"/>
      <c r="ABV61" s="8"/>
      <c r="ABW61" s="8"/>
      <c r="ABX61" s="8"/>
      <c r="ABY61" s="8"/>
      <c r="ABZ61" s="8"/>
      <c r="ACA61" s="8"/>
      <c r="ACB61" s="8"/>
      <c r="ACC61" s="8"/>
      <c r="ACD61" s="8"/>
      <c r="ACE61" s="8"/>
      <c r="ACF61" s="8"/>
      <c r="ACG61" s="8"/>
      <c r="ACH61" s="8"/>
      <c r="ACI61" s="8"/>
      <c r="ACJ61" s="8"/>
      <c r="ACK61" s="8"/>
      <c r="ACL61" s="8"/>
      <c r="ACM61" s="8"/>
      <c r="ACN61" s="8"/>
      <c r="ACO61" s="8"/>
      <c r="ACP61" s="8"/>
      <c r="ACQ61" s="8"/>
      <c r="ACR61" s="8"/>
      <c r="ACS61" s="8"/>
      <c r="ACT61" s="8"/>
      <c r="ACU61" s="8"/>
      <c r="ACV61" s="8"/>
      <c r="ACW61" s="8"/>
      <c r="ACX61" s="8"/>
      <c r="ACY61" s="8"/>
      <c r="ACZ61" s="8"/>
      <c r="ADA61" s="8"/>
      <c r="ADB61" s="8"/>
      <c r="ADC61" s="8"/>
      <c r="ADD61" s="8"/>
      <c r="ADE61" s="8"/>
      <c r="ADF61" s="8"/>
      <c r="ADG61" s="8"/>
      <c r="ADH61" s="8"/>
      <c r="ADI61" s="8"/>
      <c r="ADJ61" s="8"/>
      <c r="ADK61" s="8"/>
      <c r="ADL61" s="8"/>
      <c r="ADM61" s="8"/>
      <c r="ADN61" s="8"/>
      <c r="ADO61" s="8"/>
      <c r="ADP61" s="8"/>
      <c r="ADQ61" s="8"/>
      <c r="ADR61" s="8"/>
      <c r="ADS61" s="8"/>
      <c r="ADT61" s="8"/>
      <c r="ADU61" s="8"/>
      <c r="ADV61" s="8"/>
      <c r="ADW61" s="8"/>
      <c r="ADX61" s="8"/>
      <c r="ADY61" s="8"/>
      <c r="ADZ61" s="8"/>
      <c r="AEA61" s="8"/>
      <c r="AEB61" s="8"/>
      <c r="AEC61" s="8"/>
      <c r="AED61" s="8"/>
      <c r="AEE61" s="8"/>
      <c r="AEF61" s="8"/>
      <c r="AEG61" s="8"/>
      <c r="AEH61" s="8"/>
      <c r="AEI61" s="8"/>
      <c r="AEJ61" s="8"/>
      <c r="AEK61" s="8"/>
      <c r="AEL61" s="8"/>
      <c r="AEM61" s="8"/>
      <c r="AEN61" s="8"/>
      <c r="AEO61" s="8"/>
      <c r="AEP61" s="8"/>
      <c r="AEQ61" s="8"/>
      <c r="AER61" s="8"/>
      <c r="AES61" s="8"/>
      <c r="AET61" s="8"/>
      <c r="AEU61" s="8"/>
      <c r="AEV61" s="8"/>
      <c r="AEW61" s="8"/>
      <c r="AEX61" s="8"/>
      <c r="AEY61" s="8"/>
      <c r="AEZ61" s="8"/>
      <c r="AFA61" s="8"/>
      <c r="AFB61" s="8"/>
      <c r="AFC61" s="8"/>
      <c r="AFD61" s="8"/>
      <c r="AFE61" s="8"/>
      <c r="AFF61" s="8"/>
      <c r="AFG61" s="8"/>
      <c r="AFH61" s="8"/>
      <c r="AFI61" s="8"/>
      <c r="AFJ61" s="8"/>
      <c r="AFK61" s="8"/>
      <c r="AFL61" s="8"/>
      <c r="AFM61" s="8"/>
      <c r="AFN61" s="8"/>
      <c r="AFO61" s="8"/>
      <c r="AFP61" s="8"/>
      <c r="AFQ61" s="8"/>
      <c r="AFR61" s="8"/>
      <c r="AFS61" s="8"/>
      <c r="AFT61" s="8"/>
      <c r="AFU61" s="8"/>
      <c r="AFV61" s="8"/>
      <c r="AFW61" s="8"/>
      <c r="AFX61" s="8"/>
      <c r="AFY61" s="8"/>
      <c r="AFZ61" s="8"/>
      <c r="AGA61" s="8"/>
      <c r="AGB61" s="8"/>
      <c r="AGC61" s="8"/>
      <c r="AGD61" s="8"/>
      <c r="AGE61" s="8"/>
      <c r="AGF61" s="8"/>
      <c r="AGG61" s="8"/>
      <c r="AGH61" s="8"/>
      <c r="AGI61" s="8"/>
      <c r="AGJ61" s="8"/>
      <c r="AGK61" s="8"/>
      <c r="AGL61" s="8"/>
      <c r="AGM61" s="8"/>
      <c r="AGN61" s="8"/>
      <c r="AGO61" s="8"/>
      <c r="AGP61" s="8"/>
      <c r="AGQ61" s="8"/>
      <c r="AGR61" s="8"/>
      <c r="AGS61" s="8"/>
      <c r="AGT61" s="8"/>
      <c r="AGU61" s="8"/>
      <c r="AGV61" s="8"/>
      <c r="AGW61" s="8"/>
      <c r="AGX61" s="8"/>
      <c r="AGY61" s="8"/>
      <c r="AGZ61" s="8"/>
      <c r="AHA61" s="8"/>
      <c r="AHB61" s="8"/>
      <c r="AHC61" s="8"/>
      <c r="AHD61" s="8"/>
      <c r="AHE61" s="8"/>
      <c r="AHF61" s="8"/>
      <c r="AHG61" s="8"/>
      <c r="AHH61" s="8"/>
      <c r="AHI61" s="8"/>
      <c r="AHJ61" s="8"/>
      <c r="AHK61" s="8"/>
      <c r="AHL61" s="8"/>
      <c r="AHM61" s="8"/>
      <c r="AHN61" s="8"/>
      <c r="AHO61" s="8"/>
      <c r="AHP61" s="8"/>
      <c r="AHQ61" s="8"/>
      <c r="AHR61" s="8"/>
      <c r="AHS61" s="8"/>
      <c r="AHT61" s="8"/>
      <c r="AHU61" s="8"/>
      <c r="AHV61" s="8"/>
      <c r="AHW61" s="8"/>
      <c r="AHX61" s="8"/>
      <c r="AHY61" s="8"/>
      <c r="AHZ61" s="8"/>
      <c r="AIA61" s="8"/>
      <c r="AIB61" s="8"/>
      <c r="AIC61" s="8"/>
      <c r="AID61" s="8"/>
      <c r="AIE61" s="8"/>
      <c r="AIF61" s="8"/>
      <c r="AIG61" s="8"/>
      <c r="AIH61" s="8"/>
      <c r="AII61" s="8"/>
      <c r="AIJ61" s="8"/>
      <c r="AIK61" s="8"/>
      <c r="AIL61" s="8"/>
      <c r="AIM61" s="8"/>
      <c r="AIN61" s="8"/>
      <c r="AIO61" s="8"/>
      <c r="AIP61" s="8"/>
      <c r="AIQ61" s="8"/>
      <c r="AIR61" s="8"/>
      <c r="AIS61" s="8"/>
      <c r="AIT61" s="8"/>
      <c r="AIU61" s="8"/>
      <c r="AIV61" s="8"/>
      <c r="AIW61" s="8"/>
      <c r="AIX61" s="8"/>
      <c r="AIY61" s="8"/>
      <c r="AIZ61" s="8"/>
      <c r="AJA61" s="8"/>
      <c r="AJB61" s="8"/>
      <c r="AJC61" s="8"/>
      <c r="AJD61" s="8"/>
      <c r="AJE61" s="8"/>
      <c r="AJF61" s="8"/>
      <c r="AJG61" s="8"/>
      <c r="AJH61" s="8"/>
      <c r="AJI61" s="8"/>
      <c r="AJJ61" s="8"/>
      <c r="AJK61" s="8"/>
      <c r="AJL61" s="8"/>
      <c r="AJM61" s="8"/>
      <c r="AJN61" s="8"/>
      <c r="AJO61" s="8"/>
      <c r="AJP61" s="8"/>
      <c r="AJQ61" s="8"/>
      <c r="AJR61" s="8"/>
      <c r="AJS61" s="8"/>
      <c r="AJT61" s="8"/>
      <c r="AJU61" s="8"/>
      <c r="AJV61" s="8"/>
      <c r="AJW61" s="8"/>
      <c r="AJX61" s="8"/>
      <c r="AJY61" s="8"/>
      <c r="AJZ61" s="8"/>
      <c r="AKA61" s="8"/>
      <c r="AKB61" s="8"/>
      <c r="AKC61" s="8"/>
      <c r="AKD61" s="8"/>
      <c r="AKE61" s="8"/>
      <c r="AKF61" s="8"/>
      <c r="AKG61" s="8"/>
      <c r="AKH61" s="8"/>
      <c r="AKI61" s="8"/>
      <c r="AKJ61" s="8"/>
      <c r="AKK61" s="8"/>
      <c r="AKL61" s="8"/>
      <c r="AKM61" s="8"/>
      <c r="AKN61" s="8"/>
      <c r="AKO61" s="8"/>
      <c r="AKP61" s="8"/>
      <c r="AKQ61" s="8"/>
      <c r="AKR61" s="8"/>
      <c r="AKS61" s="8"/>
      <c r="AKT61" s="8"/>
      <c r="AKU61" s="8"/>
      <c r="AKV61" s="8"/>
      <c r="AKW61" s="8"/>
      <c r="AKX61" s="8"/>
      <c r="AKY61" s="8"/>
      <c r="AKZ61" s="8"/>
      <c r="ALA61" s="8"/>
      <c r="ALB61" s="8"/>
      <c r="ALC61" s="8"/>
      <c r="ALD61" s="8"/>
      <c r="ALE61" s="8"/>
      <c r="ALF61" s="8"/>
      <c r="ALG61" s="8"/>
      <c r="ALH61" s="8"/>
      <c r="ALI61" s="8"/>
      <c r="ALJ61" s="8"/>
      <c r="ALK61" s="8"/>
      <c r="ALL61" s="8"/>
      <c r="ALM61" s="8"/>
      <c r="ALN61" s="8"/>
      <c r="ALO61" s="8"/>
      <c r="ALP61" s="8"/>
      <c r="ALQ61" s="8"/>
      <c r="ALR61" s="8"/>
      <c r="ALS61" s="8"/>
      <c r="ALT61" s="8"/>
      <c r="ALU61" s="8"/>
      <c r="ALV61" s="8"/>
      <c r="ALW61" s="8"/>
      <c r="ALX61" s="8"/>
      <c r="ALY61" s="8"/>
      <c r="ALZ61" s="8"/>
      <c r="AMA61" s="8"/>
      <c r="AMB61" s="8"/>
      <c r="AMC61" s="8"/>
      <c r="AMD61" s="8"/>
      <c r="AME61" s="8"/>
      <c r="AMF61" s="8"/>
      <c r="AMG61" s="8"/>
      <c r="AMH61" s="8"/>
      <c r="AMI61" s="8"/>
      <c r="AMJ61" s="8"/>
      <c r="AMK61" s="8"/>
      <c r="AML61" s="8"/>
      <c r="AMM61" s="8"/>
      <c r="AMN61" s="8"/>
      <c r="AMO61" s="8"/>
      <c r="AMP61" s="8"/>
      <c r="AMQ61" s="8"/>
      <c r="AMR61" s="8"/>
      <c r="AMS61" s="8"/>
      <c r="AMT61" s="8"/>
      <c r="AMU61" s="8"/>
      <c r="AMV61" s="8"/>
      <c r="AMW61" s="8"/>
      <c r="AMX61" s="8"/>
      <c r="AMY61" s="8"/>
      <c r="AMZ61" s="8"/>
      <c r="ANA61" s="8"/>
      <c r="ANB61" s="8"/>
      <c r="ANC61" s="8"/>
      <c r="AND61" s="8"/>
      <c r="ANE61" s="8"/>
      <c r="ANF61" s="8"/>
      <c r="ANG61" s="8"/>
      <c r="ANH61" s="8"/>
      <c r="ANI61" s="8"/>
      <c r="ANJ61" s="8"/>
      <c r="ANK61" s="8"/>
      <c r="ANL61" s="8"/>
      <c r="ANM61" s="8"/>
      <c r="ANN61" s="8"/>
      <c r="ANO61" s="8"/>
      <c r="ANP61" s="8"/>
      <c r="ANQ61" s="8"/>
      <c r="ANR61" s="8"/>
      <c r="ANS61" s="8"/>
      <c r="ANT61" s="8"/>
      <c r="ANU61" s="8"/>
      <c r="ANV61" s="8"/>
      <c r="ANW61" s="8"/>
      <c r="ANX61" s="8"/>
      <c r="ANY61" s="8"/>
      <c r="ANZ61" s="8"/>
      <c r="AOA61" s="8"/>
      <c r="AOB61" s="8"/>
      <c r="AOC61" s="8"/>
      <c r="AOD61" s="8"/>
      <c r="AOE61" s="8"/>
      <c r="AOF61" s="8"/>
      <c r="AOG61" s="8"/>
      <c r="AOH61" s="8"/>
      <c r="AOI61" s="8"/>
      <c r="AOJ61" s="8"/>
      <c r="AOK61" s="8"/>
      <c r="AOL61" s="8"/>
      <c r="AOM61" s="8"/>
      <c r="AON61" s="8"/>
      <c r="AOO61" s="8"/>
      <c r="AOP61" s="8"/>
      <c r="AOQ61" s="8"/>
      <c r="AOR61" s="8"/>
      <c r="AOS61" s="8"/>
      <c r="AOT61" s="8"/>
      <c r="AOU61" s="8"/>
      <c r="AOV61" s="8"/>
      <c r="AOW61" s="8"/>
      <c r="AOX61" s="8"/>
      <c r="AOY61" s="8"/>
      <c r="AOZ61" s="8"/>
      <c r="APA61" s="8"/>
      <c r="APB61" s="8"/>
      <c r="APC61" s="8"/>
      <c r="APD61" s="8"/>
      <c r="APE61" s="8"/>
      <c r="APF61" s="8"/>
      <c r="APG61" s="8"/>
      <c r="APH61" s="8"/>
      <c r="API61" s="8"/>
      <c r="APJ61" s="8"/>
      <c r="APK61" s="8"/>
      <c r="APL61" s="8"/>
      <c r="APM61" s="8"/>
      <c r="APN61" s="8"/>
      <c r="APO61" s="8"/>
      <c r="APP61" s="8"/>
      <c r="APQ61" s="8"/>
      <c r="APR61" s="8"/>
      <c r="APS61" s="8"/>
      <c r="APT61" s="8"/>
      <c r="APU61" s="8"/>
      <c r="APV61" s="8"/>
      <c r="APW61" s="8"/>
      <c r="APX61" s="8"/>
      <c r="APY61" s="8"/>
      <c r="APZ61" s="8"/>
      <c r="AQA61" s="8"/>
      <c r="AQB61" s="8"/>
      <c r="AQC61" s="8"/>
      <c r="AQD61" s="8"/>
      <c r="AQE61" s="8"/>
      <c r="AQF61" s="8"/>
      <c r="AQG61" s="8"/>
      <c r="AQH61" s="8"/>
      <c r="AQI61" s="8"/>
      <c r="AQJ61" s="8"/>
      <c r="AQK61" s="8"/>
      <c r="AQL61" s="8"/>
      <c r="AQM61" s="8"/>
      <c r="AQN61" s="8"/>
      <c r="AQO61" s="8"/>
      <c r="AQP61" s="8"/>
      <c r="AQQ61" s="8"/>
      <c r="AQR61" s="8"/>
      <c r="AQS61" s="8"/>
      <c r="AQT61" s="8"/>
      <c r="AQU61" s="8"/>
      <c r="AQV61" s="8"/>
      <c r="AQW61" s="8"/>
      <c r="AQX61" s="8"/>
      <c r="AQY61" s="8"/>
      <c r="AQZ61" s="8"/>
      <c r="ARA61" s="8"/>
      <c r="ARB61" s="8"/>
      <c r="ARC61" s="8"/>
      <c r="ARD61" s="8"/>
      <c r="ARE61" s="8"/>
      <c r="ARF61" s="8"/>
      <c r="ARG61" s="8"/>
      <c r="ARH61" s="8"/>
      <c r="ARI61" s="8"/>
      <c r="ARJ61" s="8"/>
      <c r="ARK61" s="8"/>
      <c r="ARL61" s="8"/>
      <c r="ARM61" s="8"/>
      <c r="ARN61" s="8"/>
      <c r="ARO61" s="8"/>
      <c r="ARP61" s="8"/>
      <c r="ARQ61" s="8"/>
      <c r="ARR61" s="8"/>
      <c r="ARS61" s="8"/>
      <c r="ART61" s="8"/>
      <c r="ARU61" s="8"/>
      <c r="ARV61" s="8"/>
      <c r="ARW61" s="8"/>
      <c r="ARX61" s="8"/>
      <c r="ARY61" s="8"/>
      <c r="ARZ61" s="8"/>
      <c r="ASA61" s="8"/>
      <c r="ASB61" s="8"/>
      <c r="ASC61" s="8"/>
      <c r="ASD61" s="8"/>
      <c r="ASE61" s="8"/>
      <c r="ASF61" s="8"/>
      <c r="ASG61" s="8"/>
      <c r="ASH61" s="8"/>
      <c r="ASI61" s="8"/>
      <c r="ASJ61" s="8"/>
      <c r="ASK61" s="8"/>
      <c r="ASL61" s="8"/>
      <c r="ASM61" s="8"/>
      <c r="ASN61" s="8"/>
      <c r="ASO61" s="8"/>
      <c r="ASP61" s="8"/>
      <c r="ASQ61" s="8"/>
      <c r="ASR61" s="8"/>
      <c r="ASS61" s="8"/>
      <c r="AST61" s="8"/>
      <c r="ASU61" s="8"/>
      <c r="ASV61" s="8"/>
      <c r="ASW61" s="8"/>
      <c r="ASX61" s="8"/>
      <c r="ASY61" s="8"/>
      <c r="ASZ61" s="8"/>
      <c r="ATA61" s="8"/>
      <c r="ATB61" s="8"/>
      <c r="ATC61" s="8"/>
      <c r="ATD61" s="8"/>
      <c r="ATE61" s="8"/>
      <c r="ATF61" s="8"/>
      <c r="ATG61" s="8"/>
      <c r="ATH61" s="8"/>
      <c r="ATI61" s="8"/>
      <c r="ATJ61" s="8"/>
      <c r="ATK61" s="8"/>
      <c r="ATL61" s="8"/>
      <c r="ATM61" s="8"/>
      <c r="ATN61" s="8"/>
      <c r="ATO61" s="8"/>
      <c r="ATP61" s="8"/>
      <c r="ATQ61" s="8"/>
      <c r="ATR61" s="8"/>
      <c r="ATS61" s="8"/>
      <c r="ATT61" s="8"/>
      <c r="ATU61" s="8"/>
      <c r="ATV61" s="8"/>
      <c r="ATW61" s="8"/>
      <c r="ATX61" s="8"/>
      <c r="ATY61" s="8"/>
      <c r="ATZ61" s="8"/>
      <c r="AUA61" s="8"/>
      <c r="AUB61" s="8"/>
      <c r="AUC61" s="8"/>
      <c r="AUD61" s="8"/>
      <c r="AUE61" s="8"/>
      <c r="AUF61" s="8"/>
      <c r="AUG61" s="8"/>
      <c r="AUH61" s="8"/>
      <c r="AUI61" s="8"/>
      <c r="AUJ61" s="8"/>
      <c r="AUK61" s="8"/>
      <c r="AUL61" s="8"/>
      <c r="AUM61" s="8"/>
      <c r="AUN61" s="8"/>
      <c r="AUO61" s="8"/>
      <c r="AUP61" s="8"/>
      <c r="AUQ61" s="8"/>
      <c r="AUR61" s="8"/>
      <c r="AUS61" s="8"/>
      <c r="AUT61" s="8"/>
      <c r="AUU61" s="8"/>
      <c r="AUV61" s="8"/>
      <c r="AUW61" s="8"/>
      <c r="AUX61" s="8"/>
      <c r="AUY61" s="8"/>
      <c r="AUZ61" s="8"/>
      <c r="AVA61" s="8"/>
      <c r="AVB61" s="8"/>
      <c r="AVC61" s="8"/>
      <c r="AVD61" s="8"/>
      <c r="AVE61" s="8"/>
      <c r="AVF61" s="8"/>
      <c r="AVG61" s="8"/>
      <c r="AVH61" s="8"/>
      <c r="AVI61" s="8"/>
      <c r="AVJ61" s="8"/>
      <c r="AVK61" s="8"/>
      <c r="AVL61" s="8"/>
      <c r="AVM61" s="8"/>
      <c r="AVN61" s="8"/>
      <c r="AVO61" s="8"/>
      <c r="AVP61" s="8"/>
      <c r="AVQ61" s="8"/>
      <c r="AVR61" s="8"/>
      <c r="AVS61" s="8"/>
      <c r="AVT61" s="8"/>
      <c r="AVU61" s="8"/>
      <c r="AVV61" s="8"/>
      <c r="AVW61" s="8"/>
      <c r="AVX61" s="8"/>
      <c r="AVY61" s="8"/>
      <c r="AVZ61" s="8"/>
      <c r="AWA61" s="8"/>
      <c r="AWB61" s="8"/>
      <c r="AWC61" s="8"/>
      <c r="AWD61" s="8"/>
      <c r="AWE61" s="8"/>
      <c r="AWF61" s="8"/>
      <c r="AWG61" s="8"/>
      <c r="AWH61" s="8"/>
      <c r="AWI61" s="8"/>
      <c r="AWJ61" s="8"/>
      <c r="AWK61" s="8"/>
      <c r="AWL61" s="8"/>
      <c r="AWM61" s="8"/>
      <c r="AWN61" s="8"/>
      <c r="AWO61" s="8"/>
      <c r="AWP61" s="8"/>
      <c r="AWQ61" s="8"/>
      <c r="AWR61" s="8"/>
      <c r="AWS61" s="8"/>
      <c r="AWT61" s="8"/>
      <c r="AWU61" s="8"/>
      <c r="AWV61" s="8"/>
      <c r="AWW61" s="8"/>
      <c r="AWX61" s="8"/>
      <c r="AWY61" s="8"/>
      <c r="AWZ61" s="8"/>
      <c r="AXA61" s="8"/>
      <c r="AXB61" s="8"/>
      <c r="AXC61" s="8"/>
      <c r="AXD61" s="8"/>
      <c r="AXE61" s="8"/>
      <c r="AXF61" s="8"/>
      <c r="AXG61" s="8"/>
      <c r="AXH61" s="8"/>
      <c r="AXI61" s="8"/>
      <c r="AXJ61" s="8"/>
      <c r="AXK61" s="8"/>
      <c r="AXL61" s="8"/>
      <c r="AXM61" s="8"/>
      <c r="AXN61" s="8"/>
      <c r="AXO61" s="8"/>
      <c r="AXP61" s="8"/>
      <c r="AXQ61" s="8"/>
      <c r="AXR61" s="8"/>
      <c r="AXS61" s="8"/>
      <c r="AXT61" s="8"/>
      <c r="AXU61" s="8"/>
      <c r="AXV61" s="8"/>
      <c r="AXW61" s="8"/>
      <c r="AXX61" s="8"/>
      <c r="AXY61" s="8"/>
      <c r="AXZ61" s="8"/>
      <c r="AYA61" s="8"/>
      <c r="AYB61" s="8"/>
      <c r="AYC61" s="8"/>
      <c r="AYD61" s="8"/>
      <c r="AYE61" s="8"/>
      <c r="AYF61" s="8"/>
      <c r="AYG61" s="8"/>
      <c r="AYH61" s="8"/>
      <c r="AYI61" s="8"/>
      <c r="AYJ61" s="8"/>
      <c r="AYK61" s="8"/>
      <c r="AYL61" s="8"/>
      <c r="AYM61" s="8"/>
      <c r="AYN61" s="8"/>
      <c r="AYO61" s="8"/>
      <c r="AYP61" s="8"/>
      <c r="AYQ61" s="8"/>
      <c r="AYR61" s="8"/>
      <c r="AYS61" s="8"/>
      <c r="AYT61" s="8"/>
      <c r="AYU61" s="8"/>
      <c r="AYV61" s="8"/>
      <c r="AYW61" s="8"/>
      <c r="AYX61" s="8"/>
      <c r="AYY61" s="8"/>
      <c r="AYZ61" s="8"/>
      <c r="AZA61" s="8"/>
      <c r="AZB61" s="8"/>
      <c r="AZC61" s="8"/>
      <c r="AZD61" s="8"/>
      <c r="AZE61" s="8"/>
      <c r="AZF61" s="8"/>
      <c r="AZG61" s="8"/>
      <c r="AZH61" s="8"/>
      <c r="AZI61" s="8"/>
      <c r="AZJ61" s="8"/>
      <c r="AZK61" s="8"/>
      <c r="AZL61" s="8"/>
      <c r="AZM61" s="8"/>
      <c r="AZN61" s="8"/>
      <c r="AZO61" s="8"/>
      <c r="AZP61" s="8"/>
      <c r="AZQ61" s="8"/>
      <c r="AZR61" s="8"/>
      <c r="AZS61" s="8"/>
      <c r="AZT61" s="8"/>
      <c r="AZU61" s="8"/>
      <c r="AZV61" s="8"/>
      <c r="AZW61" s="8"/>
      <c r="AZX61" s="8"/>
      <c r="AZY61" s="8"/>
      <c r="AZZ61" s="8"/>
      <c r="BAA61" s="8"/>
      <c r="BAB61" s="8"/>
      <c r="BAC61" s="8"/>
      <c r="BAD61" s="8"/>
      <c r="BAE61" s="8"/>
      <c r="BAF61" s="8"/>
      <c r="BAG61" s="8"/>
      <c r="BAH61" s="8"/>
      <c r="BAI61" s="8"/>
      <c r="BAJ61" s="8"/>
      <c r="BAK61" s="8"/>
      <c r="BAL61" s="8"/>
      <c r="BAM61" s="8"/>
      <c r="BAN61" s="8"/>
      <c r="BAO61" s="8"/>
      <c r="BAP61" s="8"/>
      <c r="BAQ61" s="8"/>
      <c r="BAR61" s="8"/>
      <c r="BAS61" s="8"/>
      <c r="BAT61" s="8"/>
      <c r="BAU61" s="8"/>
      <c r="BAV61" s="8"/>
      <c r="BAW61" s="8"/>
      <c r="BAX61" s="8"/>
      <c r="BAY61" s="8"/>
      <c r="BAZ61" s="8"/>
      <c r="BBA61" s="8"/>
      <c r="BBB61" s="8"/>
      <c r="BBC61" s="8"/>
      <c r="BBD61" s="8"/>
      <c r="BBE61" s="8"/>
      <c r="BBF61" s="8"/>
      <c r="BBG61" s="8"/>
      <c r="BBH61" s="8"/>
      <c r="BBI61" s="8"/>
      <c r="BBJ61" s="8"/>
      <c r="BBK61" s="8"/>
      <c r="BBL61" s="8"/>
      <c r="BBM61" s="8"/>
      <c r="BBN61" s="8"/>
      <c r="BBO61" s="8"/>
      <c r="BBP61" s="8"/>
      <c r="BBQ61" s="8"/>
      <c r="BBR61" s="8"/>
      <c r="BBS61" s="8"/>
      <c r="BBT61" s="8"/>
      <c r="BBU61" s="8"/>
      <c r="BBV61" s="8"/>
      <c r="BBW61" s="8"/>
      <c r="BBX61" s="8"/>
      <c r="BBY61" s="8"/>
      <c r="BBZ61" s="8"/>
      <c r="BCA61" s="8"/>
      <c r="BCB61" s="8"/>
      <c r="BCC61" s="8"/>
      <c r="BCD61" s="8"/>
      <c r="BCE61" s="8"/>
      <c r="BCF61" s="8"/>
      <c r="BCG61" s="8"/>
      <c r="BCH61" s="8"/>
      <c r="BCI61" s="8"/>
      <c r="BCJ61" s="8"/>
      <c r="BCK61" s="8"/>
      <c r="BCL61" s="8"/>
      <c r="BCM61" s="8"/>
      <c r="BCN61" s="8"/>
      <c r="BCO61" s="8"/>
      <c r="BCP61" s="8"/>
      <c r="BCQ61" s="8"/>
      <c r="BCR61" s="8"/>
      <c r="BCS61" s="8"/>
      <c r="BCT61" s="8"/>
      <c r="BCU61" s="8"/>
      <c r="BCV61" s="8"/>
      <c r="BCW61" s="8"/>
      <c r="BCX61" s="8"/>
      <c r="BCY61" s="8"/>
      <c r="BCZ61" s="8"/>
      <c r="BDA61" s="8"/>
      <c r="BDB61" s="8"/>
      <c r="BDC61" s="8"/>
      <c r="BDD61" s="8"/>
      <c r="BDE61" s="8"/>
      <c r="BDF61" s="8"/>
      <c r="BDG61" s="8"/>
      <c r="BDH61" s="8"/>
      <c r="BDI61" s="8"/>
      <c r="BDJ61" s="8"/>
      <c r="BDK61" s="8"/>
      <c r="BDL61" s="8"/>
      <c r="BDM61" s="8"/>
      <c r="BDN61" s="8"/>
      <c r="BDO61" s="8"/>
      <c r="BDP61" s="8"/>
      <c r="BDQ61" s="8"/>
      <c r="BDR61" s="8"/>
      <c r="BDS61" s="8"/>
      <c r="BDT61" s="8"/>
      <c r="BDU61" s="8"/>
      <c r="BDV61" s="8"/>
      <c r="BDW61" s="8"/>
      <c r="BDX61" s="8"/>
      <c r="BDY61" s="8"/>
      <c r="BDZ61" s="8"/>
      <c r="BEA61" s="8"/>
      <c r="BEB61" s="8"/>
      <c r="BEC61" s="8"/>
      <c r="BED61" s="8"/>
      <c r="BEE61" s="8"/>
      <c r="BEF61" s="8"/>
      <c r="BEG61" s="8"/>
      <c r="BEH61" s="8"/>
      <c r="BEI61" s="8"/>
      <c r="BEJ61" s="8"/>
      <c r="BEK61" s="8"/>
      <c r="BEL61" s="8"/>
      <c r="BEM61" s="8"/>
      <c r="BEN61" s="8"/>
      <c r="BEO61" s="8"/>
      <c r="BEP61" s="8"/>
      <c r="BEQ61" s="8"/>
      <c r="BER61" s="8"/>
      <c r="BES61" s="8"/>
      <c r="BET61" s="8"/>
      <c r="BEU61" s="8"/>
      <c r="BEV61" s="8"/>
      <c r="BEW61" s="8"/>
      <c r="BEX61" s="8"/>
      <c r="BEY61" s="8"/>
      <c r="BEZ61" s="8"/>
      <c r="BFA61" s="8"/>
      <c r="BFB61" s="8"/>
      <c r="BFC61" s="8"/>
      <c r="BFD61" s="8"/>
      <c r="BFE61" s="8"/>
      <c r="BFF61" s="8"/>
      <c r="BFG61" s="8"/>
      <c r="BFH61" s="8"/>
      <c r="BFI61" s="8"/>
      <c r="BFJ61" s="8"/>
      <c r="BFK61" s="8"/>
      <c r="BFL61" s="8"/>
      <c r="BFM61" s="8"/>
      <c r="BFN61" s="8"/>
      <c r="BFO61" s="8"/>
      <c r="BFP61" s="8"/>
      <c r="BFQ61" s="8"/>
      <c r="BFR61" s="8"/>
      <c r="BFS61" s="8"/>
      <c r="BFT61" s="8"/>
      <c r="BFU61" s="8"/>
      <c r="BFV61" s="8"/>
      <c r="BFW61" s="8"/>
      <c r="BFX61" s="8"/>
      <c r="BFY61" s="8"/>
      <c r="BFZ61" s="8"/>
      <c r="BGA61" s="8"/>
      <c r="BGB61" s="8"/>
      <c r="BGC61" s="8"/>
      <c r="BGD61" s="8"/>
      <c r="BGE61" s="8"/>
      <c r="BGF61" s="8"/>
      <c r="BGG61" s="8"/>
      <c r="BGH61" s="8"/>
      <c r="BGI61" s="8"/>
    </row>
    <row r="62" spans="1:1543" s="8" customFormat="1" ht="13.8" x14ac:dyDescent="0.25">
      <c r="A62" s="7"/>
      <c r="B62" s="7"/>
      <c r="C62" s="17"/>
      <c r="H62" s="9"/>
      <c r="I62" s="23"/>
      <c r="J62" s="29"/>
      <c r="K62" s="30"/>
      <c r="L62" s="23"/>
      <c r="M62" s="23"/>
      <c r="N62" s="24"/>
      <c r="O62" s="24"/>
    </row>
    <row r="63" spans="1:1543" s="8" customFormat="1" ht="13.8" x14ac:dyDescent="0.25">
      <c r="A63" s="7"/>
      <c r="B63" s="7"/>
      <c r="C63" s="27"/>
      <c r="H63" s="9"/>
      <c r="I63" s="28"/>
      <c r="J63" s="10"/>
      <c r="K63" s="10"/>
      <c r="L63" s="10"/>
      <c r="M63" s="10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  <c r="IX63" s="2"/>
      <c r="IY63" s="2"/>
      <c r="IZ63" s="2"/>
      <c r="JA63" s="2"/>
      <c r="JB63" s="2"/>
      <c r="JC63" s="2"/>
      <c r="JD63" s="2"/>
      <c r="JE63" s="2"/>
      <c r="JF63" s="2"/>
      <c r="JG63" s="2"/>
      <c r="JH63" s="2"/>
      <c r="JI63" s="2"/>
      <c r="JJ63" s="2"/>
      <c r="JK63" s="2"/>
      <c r="JL63" s="2"/>
      <c r="JM63" s="2"/>
      <c r="JN63" s="2"/>
      <c r="JO63" s="2"/>
      <c r="JP63" s="2"/>
      <c r="JQ63" s="2"/>
      <c r="JR63" s="2"/>
      <c r="JS63" s="2"/>
      <c r="JT63" s="2"/>
      <c r="JU63" s="2"/>
      <c r="JV63" s="2"/>
      <c r="JW63" s="2"/>
      <c r="JX63" s="2"/>
      <c r="JY63" s="2"/>
      <c r="JZ63" s="2"/>
      <c r="KA63" s="2"/>
      <c r="KB63" s="2"/>
      <c r="KC63" s="2"/>
      <c r="KD63" s="2"/>
      <c r="KE63" s="2"/>
      <c r="KF63" s="2"/>
      <c r="KG63" s="2"/>
      <c r="KH63" s="2"/>
      <c r="KI63" s="2"/>
      <c r="KJ63" s="2"/>
      <c r="KK63" s="2"/>
      <c r="KL63" s="2"/>
      <c r="KM63" s="2"/>
      <c r="KN63" s="2"/>
      <c r="KO63" s="2"/>
      <c r="KP63" s="2"/>
      <c r="KQ63" s="2"/>
      <c r="KR63" s="2"/>
      <c r="KS63" s="2"/>
      <c r="KT63" s="2"/>
      <c r="KU63" s="2"/>
      <c r="KV63" s="2"/>
      <c r="KW63" s="2"/>
      <c r="KX63" s="2"/>
      <c r="KY63" s="2"/>
      <c r="KZ63" s="2"/>
      <c r="LA63" s="2"/>
      <c r="LB63" s="2"/>
      <c r="LC63" s="2"/>
      <c r="LD63" s="2"/>
      <c r="LE63" s="2"/>
      <c r="LF63" s="2"/>
      <c r="LG63" s="2"/>
      <c r="LH63" s="2"/>
      <c r="LI63" s="2"/>
      <c r="LJ63" s="2"/>
      <c r="LK63" s="2"/>
      <c r="LL63" s="2"/>
      <c r="LM63" s="2"/>
      <c r="LN63" s="2"/>
      <c r="LO63" s="2"/>
      <c r="LP63" s="2"/>
      <c r="LQ63" s="2"/>
      <c r="LR63" s="2"/>
      <c r="LS63" s="2"/>
      <c r="LT63" s="2"/>
      <c r="LU63" s="2"/>
      <c r="LV63" s="2"/>
      <c r="LW63" s="2"/>
      <c r="LX63" s="2"/>
      <c r="LY63" s="2"/>
      <c r="LZ63" s="2"/>
      <c r="MA63" s="2"/>
      <c r="MB63" s="2"/>
      <c r="MC63" s="2"/>
      <c r="MD63" s="2"/>
      <c r="ME63" s="2"/>
      <c r="MF63" s="2"/>
      <c r="MG63" s="2"/>
      <c r="MH63" s="2"/>
      <c r="MI63" s="2"/>
      <c r="MJ63" s="2"/>
      <c r="MK63" s="2"/>
      <c r="ML63" s="2"/>
      <c r="MM63" s="2"/>
      <c r="MN63" s="2"/>
      <c r="MO63" s="2"/>
      <c r="MP63" s="2"/>
      <c r="MQ63" s="2"/>
      <c r="MR63" s="2"/>
      <c r="MS63" s="2"/>
      <c r="MT63" s="2"/>
      <c r="MU63" s="2"/>
      <c r="MV63" s="2"/>
      <c r="MW63" s="2"/>
      <c r="MX63" s="2"/>
      <c r="MY63" s="2"/>
      <c r="MZ63" s="2"/>
      <c r="NA63" s="2"/>
      <c r="NB63" s="2"/>
      <c r="NC63" s="2"/>
      <c r="ND63" s="2"/>
      <c r="NE63" s="2"/>
      <c r="NF63" s="2"/>
      <c r="NG63" s="2"/>
      <c r="NH63" s="2"/>
      <c r="NI63" s="2"/>
      <c r="NJ63" s="2"/>
      <c r="NK63" s="2"/>
      <c r="NL63" s="2"/>
      <c r="NM63" s="2"/>
      <c r="NN63" s="2"/>
      <c r="NO63" s="2"/>
      <c r="NP63" s="2"/>
      <c r="NQ63" s="2"/>
      <c r="NR63" s="2"/>
      <c r="NS63" s="2"/>
      <c r="NT63" s="2"/>
      <c r="NU63" s="2"/>
      <c r="NV63" s="2"/>
      <c r="NW63" s="2"/>
      <c r="NX63" s="2"/>
      <c r="NY63" s="2"/>
      <c r="NZ63" s="2"/>
      <c r="OA63" s="2"/>
      <c r="OB63" s="2"/>
      <c r="OC63" s="2"/>
      <c r="OD63" s="2"/>
      <c r="OE63" s="2"/>
      <c r="OF63" s="2"/>
      <c r="OG63" s="2"/>
      <c r="OH63" s="2"/>
      <c r="OI63" s="2"/>
      <c r="OJ63" s="2"/>
      <c r="OK63" s="2"/>
      <c r="OL63" s="2"/>
      <c r="OM63" s="2"/>
      <c r="ON63" s="2"/>
      <c r="OO63" s="2"/>
      <c r="OP63" s="2"/>
      <c r="OQ63" s="2"/>
      <c r="OR63" s="2"/>
      <c r="OS63" s="2"/>
      <c r="OT63" s="2"/>
      <c r="OU63" s="2"/>
      <c r="OV63" s="2"/>
      <c r="OW63" s="2"/>
      <c r="OX63" s="2"/>
      <c r="OY63" s="2"/>
      <c r="OZ63" s="2"/>
      <c r="PA63" s="2"/>
      <c r="PB63" s="2"/>
      <c r="PC63" s="2"/>
      <c r="PD63" s="2"/>
      <c r="PE63" s="2"/>
      <c r="PF63" s="2"/>
      <c r="PG63" s="2"/>
      <c r="PH63" s="2"/>
      <c r="PI63" s="2"/>
      <c r="PJ63" s="2"/>
      <c r="PK63" s="2"/>
      <c r="PL63" s="2"/>
      <c r="PM63" s="2"/>
      <c r="PN63" s="2"/>
      <c r="PO63" s="2"/>
      <c r="PP63" s="2"/>
      <c r="PQ63" s="2"/>
      <c r="PR63" s="2"/>
      <c r="PS63" s="2"/>
      <c r="PT63" s="2"/>
      <c r="PU63" s="2"/>
      <c r="PV63" s="2"/>
      <c r="PW63" s="2"/>
      <c r="PX63" s="2"/>
      <c r="PY63" s="2"/>
      <c r="PZ63" s="2"/>
      <c r="QA63" s="2"/>
      <c r="QB63" s="2"/>
      <c r="QC63" s="2"/>
      <c r="QD63" s="2"/>
      <c r="QE63" s="2"/>
      <c r="QF63" s="2"/>
      <c r="QG63" s="2"/>
      <c r="QH63" s="2"/>
      <c r="QI63" s="2"/>
      <c r="QJ63" s="2"/>
      <c r="QK63" s="2"/>
      <c r="QL63" s="2"/>
      <c r="QM63" s="2"/>
      <c r="QN63" s="2"/>
      <c r="QO63" s="2"/>
      <c r="QP63" s="2"/>
      <c r="QQ63" s="2"/>
      <c r="QR63" s="2"/>
      <c r="QS63" s="2"/>
      <c r="QT63" s="2"/>
      <c r="QU63" s="2"/>
      <c r="QV63" s="2"/>
      <c r="QW63" s="2"/>
      <c r="QX63" s="2"/>
      <c r="QY63" s="2"/>
      <c r="QZ63" s="2"/>
      <c r="RA63" s="2"/>
      <c r="RB63" s="2"/>
      <c r="RC63" s="2"/>
      <c r="RD63" s="2"/>
      <c r="RE63" s="2"/>
      <c r="RF63" s="2"/>
      <c r="RG63" s="2"/>
      <c r="RH63" s="2"/>
      <c r="RI63" s="2"/>
      <c r="RJ63" s="2"/>
      <c r="RK63" s="2"/>
      <c r="RL63" s="2"/>
      <c r="RM63" s="2"/>
      <c r="RN63" s="2"/>
      <c r="RO63" s="2"/>
      <c r="RP63" s="2"/>
      <c r="RQ63" s="2"/>
      <c r="RR63" s="2"/>
      <c r="RS63" s="2"/>
      <c r="RT63" s="2"/>
      <c r="RU63" s="2"/>
      <c r="RV63" s="2"/>
      <c r="RW63" s="2"/>
      <c r="RX63" s="2"/>
      <c r="RY63" s="2"/>
      <c r="RZ63" s="2"/>
      <c r="SA63" s="2"/>
      <c r="SB63" s="2"/>
      <c r="SC63" s="2"/>
      <c r="SD63" s="2"/>
      <c r="SE63" s="2"/>
      <c r="SF63" s="2"/>
      <c r="SG63" s="2"/>
      <c r="SH63" s="2"/>
      <c r="SI63" s="2"/>
      <c r="SJ63" s="2"/>
      <c r="SK63" s="2"/>
      <c r="SL63" s="2"/>
      <c r="SM63" s="2"/>
      <c r="SN63" s="2"/>
      <c r="SO63" s="2"/>
      <c r="SP63" s="2"/>
      <c r="SQ63" s="2"/>
      <c r="SR63" s="2"/>
      <c r="SS63" s="2"/>
      <c r="ST63" s="2"/>
      <c r="SU63" s="2"/>
      <c r="SV63" s="2"/>
      <c r="SW63" s="2"/>
      <c r="SX63" s="2"/>
      <c r="SY63" s="2"/>
      <c r="SZ63" s="2"/>
      <c r="TA63" s="2"/>
      <c r="TB63" s="2"/>
      <c r="TC63" s="2"/>
      <c r="TD63" s="2"/>
      <c r="TE63" s="2"/>
      <c r="TF63" s="2"/>
      <c r="TG63" s="2"/>
      <c r="TH63" s="2"/>
      <c r="TI63" s="2"/>
      <c r="TJ63" s="2"/>
      <c r="TK63" s="2"/>
      <c r="TL63" s="2"/>
      <c r="TM63" s="2"/>
      <c r="TN63" s="2"/>
      <c r="TO63" s="2"/>
      <c r="TP63" s="2"/>
      <c r="TQ63" s="2"/>
      <c r="TR63" s="2"/>
      <c r="TS63" s="2"/>
      <c r="TT63" s="2"/>
      <c r="TU63" s="2"/>
      <c r="TV63" s="2"/>
      <c r="TW63" s="2"/>
      <c r="TX63" s="2"/>
      <c r="TY63" s="2"/>
      <c r="TZ63" s="2"/>
      <c r="UA63" s="2"/>
      <c r="UB63" s="2"/>
      <c r="UC63" s="2"/>
      <c r="UD63" s="2"/>
      <c r="UE63" s="2"/>
      <c r="UF63" s="2"/>
      <c r="UG63" s="2"/>
      <c r="UH63" s="2"/>
      <c r="UI63" s="2"/>
      <c r="UJ63" s="2"/>
      <c r="UK63" s="2"/>
      <c r="UL63" s="2"/>
      <c r="UM63" s="2"/>
      <c r="UN63" s="2"/>
      <c r="UO63" s="2"/>
      <c r="UP63" s="2"/>
      <c r="UQ63" s="2"/>
      <c r="UR63" s="2"/>
      <c r="US63" s="2"/>
      <c r="UT63" s="2"/>
      <c r="UU63" s="2"/>
      <c r="UV63" s="2"/>
      <c r="UW63" s="2"/>
      <c r="UX63" s="2"/>
      <c r="UY63" s="2"/>
      <c r="UZ63" s="2"/>
      <c r="VA63" s="2"/>
      <c r="VB63" s="2"/>
      <c r="VC63" s="2"/>
      <c r="VD63" s="2"/>
      <c r="VE63" s="2"/>
      <c r="VF63" s="2"/>
      <c r="VG63" s="2"/>
      <c r="VH63" s="2"/>
      <c r="VI63" s="2"/>
      <c r="VJ63" s="2"/>
      <c r="VK63" s="2"/>
      <c r="VL63" s="2"/>
      <c r="VM63" s="2"/>
      <c r="VN63" s="2"/>
      <c r="VO63" s="2"/>
      <c r="VP63" s="2"/>
      <c r="VQ63" s="2"/>
      <c r="VR63" s="2"/>
      <c r="VS63" s="2"/>
      <c r="VT63" s="2"/>
      <c r="VU63" s="2"/>
      <c r="VV63" s="2"/>
      <c r="VW63" s="2"/>
      <c r="VX63" s="2"/>
      <c r="VY63" s="2"/>
      <c r="VZ63" s="2"/>
      <c r="WA63" s="2"/>
      <c r="WB63" s="2"/>
      <c r="WC63" s="2"/>
      <c r="WD63" s="2"/>
      <c r="WE63" s="2"/>
      <c r="WF63" s="2"/>
      <c r="WG63" s="2"/>
      <c r="WH63" s="2"/>
      <c r="WI63" s="2"/>
      <c r="WJ63" s="2"/>
      <c r="WK63" s="2"/>
      <c r="WL63" s="2"/>
      <c r="WM63" s="2"/>
      <c r="WN63" s="2"/>
      <c r="WO63" s="2"/>
      <c r="WP63" s="2"/>
      <c r="WQ63" s="2"/>
      <c r="WR63" s="2"/>
      <c r="WS63" s="2"/>
      <c r="WT63" s="2"/>
      <c r="WU63" s="2"/>
      <c r="WV63" s="2"/>
      <c r="WW63" s="2"/>
      <c r="WX63" s="2"/>
      <c r="WY63" s="2"/>
      <c r="WZ63" s="2"/>
      <c r="XA63" s="2"/>
      <c r="XB63" s="2"/>
      <c r="XC63" s="2"/>
      <c r="XD63" s="2"/>
      <c r="XE63" s="2"/>
      <c r="XF63" s="2"/>
      <c r="XG63" s="2"/>
      <c r="XH63" s="2"/>
      <c r="XI63" s="2"/>
      <c r="XJ63" s="2"/>
      <c r="XK63" s="2"/>
      <c r="XL63" s="2"/>
      <c r="XM63" s="2"/>
      <c r="XN63" s="2"/>
      <c r="XO63" s="2"/>
      <c r="XP63" s="2"/>
      <c r="XQ63" s="2"/>
      <c r="XR63" s="2"/>
      <c r="XS63" s="2"/>
      <c r="XT63" s="2"/>
      <c r="XU63" s="2"/>
      <c r="XV63" s="2"/>
      <c r="XW63" s="2"/>
      <c r="XX63" s="2"/>
      <c r="XY63" s="2"/>
      <c r="XZ63" s="2"/>
      <c r="YA63" s="2"/>
      <c r="YB63" s="2"/>
      <c r="YC63" s="2"/>
      <c r="YD63" s="2"/>
      <c r="YE63" s="2"/>
      <c r="YF63" s="2"/>
      <c r="YG63" s="2"/>
      <c r="YH63" s="2"/>
      <c r="YI63" s="2"/>
      <c r="YJ63" s="2"/>
      <c r="YK63" s="2"/>
      <c r="YL63" s="2"/>
      <c r="YM63" s="2"/>
      <c r="YN63" s="2"/>
      <c r="YO63" s="2"/>
      <c r="YP63" s="2"/>
      <c r="YQ63" s="2"/>
      <c r="YR63" s="2"/>
      <c r="YS63" s="2"/>
      <c r="YT63" s="2"/>
      <c r="YU63" s="2"/>
      <c r="YV63" s="2"/>
      <c r="YW63" s="2"/>
      <c r="YX63" s="2"/>
      <c r="YY63" s="2"/>
      <c r="YZ63" s="2"/>
      <c r="ZA63" s="2"/>
      <c r="ZB63" s="2"/>
      <c r="ZC63" s="2"/>
      <c r="ZD63" s="2"/>
      <c r="ZE63" s="2"/>
      <c r="ZF63" s="2"/>
      <c r="ZG63" s="2"/>
      <c r="ZH63" s="2"/>
      <c r="ZI63" s="2"/>
      <c r="ZJ63" s="2"/>
      <c r="ZK63" s="2"/>
      <c r="ZL63" s="2"/>
      <c r="ZM63" s="2"/>
      <c r="ZN63" s="2"/>
      <c r="ZO63" s="2"/>
      <c r="ZP63" s="2"/>
      <c r="ZQ63" s="2"/>
      <c r="ZR63" s="2"/>
      <c r="ZS63" s="2"/>
      <c r="ZT63" s="2"/>
      <c r="ZU63" s="2"/>
      <c r="ZV63" s="2"/>
      <c r="ZW63" s="2"/>
      <c r="ZX63" s="2"/>
      <c r="ZY63" s="2"/>
      <c r="ZZ63" s="2"/>
      <c r="AAA63" s="2"/>
      <c r="AAB63" s="2"/>
      <c r="AAC63" s="2"/>
      <c r="AAD63" s="2"/>
      <c r="AAE63" s="2"/>
      <c r="AAF63" s="2"/>
      <c r="AAG63" s="2"/>
      <c r="AAH63" s="2"/>
      <c r="AAI63" s="2"/>
      <c r="AAJ63" s="2"/>
      <c r="AAK63" s="2"/>
      <c r="AAL63" s="2"/>
      <c r="AAM63" s="2"/>
      <c r="AAN63" s="2"/>
      <c r="AAO63" s="2"/>
      <c r="AAP63" s="2"/>
      <c r="AAQ63" s="2"/>
      <c r="AAR63" s="2"/>
      <c r="AAS63" s="2"/>
      <c r="AAT63" s="2"/>
      <c r="AAU63" s="2"/>
      <c r="AAV63" s="2"/>
      <c r="AAW63" s="2"/>
      <c r="AAX63" s="2"/>
      <c r="AAY63" s="2"/>
      <c r="AAZ63" s="2"/>
      <c r="ABA63" s="2"/>
      <c r="ABB63" s="2"/>
      <c r="ABC63" s="2"/>
      <c r="ABD63" s="2"/>
      <c r="ABE63" s="2"/>
      <c r="ABF63" s="2"/>
      <c r="ABG63" s="2"/>
      <c r="ABH63" s="2"/>
      <c r="ABI63" s="2"/>
      <c r="ABJ63" s="2"/>
      <c r="ABK63" s="2"/>
      <c r="ABL63" s="2"/>
      <c r="ABM63" s="2"/>
      <c r="ABN63" s="2"/>
      <c r="ABO63" s="2"/>
      <c r="ABP63" s="2"/>
      <c r="ABQ63" s="2"/>
      <c r="ABR63" s="2"/>
      <c r="ABS63" s="2"/>
      <c r="ABT63" s="2"/>
      <c r="ABU63" s="2"/>
      <c r="ABV63" s="2"/>
      <c r="ABW63" s="2"/>
      <c r="ABX63" s="2"/>
      <c r="ABY63" s="2"/>
      <c r="ABZ63" s="2"/>
      <c r="ACA63" s="2"/>
      <c r="ACB63" s="2"/>
      <c r="ACC63" s="2"/>
      <c r="ACD63" s="2"/>
      <c r="ACE63" s="2"/>
      <c r="ACF63" s="2"/>
      <c r="ACG63" s="2"/>
      <c r="ACH63" s="2"/>
      <c r="ACI63" s="2"/>
      <c r="ACJ63" s="2"/>
      <c r="ACK63" s="2"/>
      <c r="ACL63" s="2"/>
      <c r="ACM63" s="2"/>
      <c r="ACN63" s="2"/>
      <c r="ACO63" s="2"/>
      <c r="ACP63" s="2"/>
      <c r="ACQ63" s="2"/>
      <c r="ACR63" s="2"/>
      <c r="ACS63" s="2"/>
      <c r="ACT63" s="2"/>
      <c r="ACU63" s="2"/>
      <c r="ACV63" s="2"/>
      <c r="ACW63" s="2"/>
      <c r="ACX63" s="2"/>
      <c r="ACY63" s="2"/>
      <c r="ACZ63" s="2"/>
      <c r="ADA63" s="2"/>
      <c r="ADB63" s="2"/>
      <c r="ADC63" s="2"/>
      <c r="ADD63" s="2"/>
      <c r="ADE63" s="2"/>
      <c r="ADF63" s="2"/>
      <c r="ADG63" s="2"/>
      <c r="ADH63" s="2"/>
      <c r="ADI63" s="2"/>
      <c r="ADJ63" s="2"/>
      <c r="ADK63" s="2"/>
      <c r="ADL63" s="2"/>
      <c r="ADM63" s="2"/>
      <c r="ADN63" s="2"/>
      <c r="ADO63" s="2"/>
      <c r="ADP63" s="2"/>
      <c r="ADQ63" s="2"/>
      <c r="ADR63" s="2"/>
      <c r="ADS63" s="2"/>
      <c r="ADT63" s="2"/>
      <c r="ADU63" s="2"/>
      <c r="ADV63" s="2"/>
      <c r="ADW63" s="2"/>
      <c r="ADX63" s="2"/>
      <c r="ADY63" s="2"/>
      <c r="ADZ63" s="2"/>
      <c r="AEA63" s="2"/>
      <c r="AEB63" s="2"/>
      <c r="AEC63" s="2"/>
      <c r="AED63" s="2"/>
      <c r="AEE63" s="2"/>
      <c r="AEF63" s="2"/>
      <c r="AEG63" s="2"/>
      <c r="AEH63" s="2"/>
      <c r="AEI63" s="2"/>
      <c r="AEJ63" s="2"/>
      <c r="AEK63" s="2"/>
      <c r="AEL63" s="2"/>
      <c r="AEM63" s="2"/>
      <c r="AEN63" s="2"/>
      <c r="AEO63" s="2"/>
      <c r="AEP63" s="2"/>
      <c r="AEQ63" s="2"/>
      <c r="AER63" s="2"/>
      <c r="AES63" s="2"/>
      <c r="AET63" s="2"/>
      <c r="AEU63" s="2"/>
      <c r="AEV63" s="2"/>
      <c r="AEW63" s="2"/>
      <c r="AEX63" s="2"/>
      <c r="AEY63" s="2"/>
      <c r="AEZ63" s="2"/>
      <c r="AFA63" s="2"/>
      <c r="AFB63" s="2"/>
      <c r="AFC63" s="2"/>
      <c r="AFD63" s="2"/>
      <c r="AFE63" s="2"/>
      <c r="AFF63" s="2"/>
      <c r="AFG63" s="2"/>
      <c r="AFH63" s="2"/>
      <c r="AFI63" s="2"/>
      <c r="AFJ63" s="2"/>
      <c r="AFK63" s="2"/>
      <c r="AFL63" s="2"/>
      <c r="AFM63" s="2"/>
      <c r="AFN63" s="2"/>
      <c r="AFO63" s="2"/>
      <c r="AFP63" s="2"/>
      <c r="AFQ63" s="2"/>
      <c r="AFR63" s="2"/>
      <c r="AFS63" s="2"/>
      <c r="AFT63" s="2"/>
      <c r="AFU63" s="2"/>
      <c r="AFV63" s="2"/>
      <c r="AFW63" s="2"/>
      <c r="AFX63" s="2"/>
      <c r="AFY63" s="2"/>
      <c r="AFZ63" s="2"/>
      <c r="AGA63" s="2"/>
      <c r="AGB63" s="2"/>
      <c r="AGC63" s="2"/>
      <c r="AGD63" s="2"/>
      <c r="AGE63" s="2"/>
      <c r="AGF63" s="2"/>
      <c r="AGG63" s="2"/>
      <c r="AGH63" s="2"/>
      <c r="AGI63" s="2"/>
      <c r="AGJ63" s="2"/>
      <c r="AGK63" s="2"/>
      <c r="AGL63" s="2"/>
      <c r="AGM63" s="2"/>
      <c r="AGN63" s="2"/>
      <c r="AGO63" s="2"/>
      <c r="AGP63" s="2"/>
      <c r="AGQ63" s="2"/>
      <c r="AGR63" s="2"/>
      <c r="AGS63" s="2"/>
      <c r="AGT63" s="2"/>
      <c r="AGU63" s="2"/>
      <c r="AGV63" s="2"/>
      <c r="AGW63" s="2"/>
      <c r="AGX63" s="2"/>
      <c r="AGY63" s="2"/>
      <c r="AGZ63" s="2"/>
      <c r="AHA63" s="2"/>
      <c r="AHB63" s="2"/>
      <c r="AHC63" s="2"/>
      <c r="AHD63" s="2"/>
      <c r="AHE63" s="2"/>
      <c r="AHF63" s="2"/>
      <c r="AHG63" s="2"/>
      <c r="AHH63" s="2"/>
      <c r="AHI63" s="2"/>
      <c r="AHJ63" s="2"/>
      <c r="AHK63" s="2"/>
      <c r="AHL63" s="2"/>
      <c r="AHM63" s="2"/>
      <c r="AHN63" s="2"/>
      <c r="AHO63" s="2"/>
      <c r="AHP63" s="2"/>
      <c r="AHQ63" s="2"/>
      <c r="AHR63" s="2"/>
      <c r="AHS63" s="2"/>
      <c r="AHT63" s="2"/>
      <c r="AHU63" s="2"/>
      <c r="AHV63" s="2"/>
      <c r="AHW63" s="2"/>
      <c r="AHX63" s="2"/>
      <c r="AHY63" s="2"/>
      <c r="AHZ63" s="2"/>
      <c r="AIA63" s="2"/>
      <c r="AIB63" s="2"/>
      <c r="AIC63" s="2"/>
      <c r="AID63" s="2"/>
      <c r="AIE63" s="2"/>
      <c r="AIF63" s="2"/>
      <c r="AIG63" s="2"/>
      <c r="AIH63" s="2"/>
      <c r="AII63" s="2"/>
      <c r="AIJ63" s="2"/>
      <c r="AIK63" s="2"/>
      <c r="AIL63" s="2"/>
      <c r="AIM63" s="2"/>
      <c r="AIN63" s="2"/>
      <c r="AIO63" s="2"/>
      <c r="AIP63" s="2"/>
      <c r="AIQ63" s="2"/>
      <c r="AIR63" s="2"/>
      <c r="AIS63" s="2"/>
      <c r="AIT63" s="2"/>
      <c r="AIU63" s="2"/>
      <c r="AIV63" s="2"/>
      <c r="AIW63" s="2"/>
      <c r="AIX63" s="2"/>
      <c r="AIY63" s="2"/>
      <c r="AIZ63" s="2"/>
      <c r="AJA63" s="2"/>
      <c r="AJB63" s="2"/>
      <c r="AJC63" s="2"/>
      <c r="AJD63" s="2"/>
      <c r="AJE63" s="2"/>
      <c r="AJF63" s="2"/>
      <c r="AJG63" s="2"/>
      <c r="AJH63" s="2"/>
      <c r="AJI63" s="2"/>
      <c r="AJJ63" s="2"/>
      <c r="AJK63" s="2"/>
      <c r="AJL63" s="2"/>
      <c r="AJM63" s="2"/>
      <c r="AJN63" s="2"/>
      <c r="AJO63" s="2"/>
      <c r="AJP63" s="2"/>
      <c r="AJQ63" s="2"/>
      <c r="AJR63" s="2"/>
      <c r="AJS63" s="2"/>
      <c r="AJT63" s="2"/>
      <c r="AJU63" s="2"/>
      <c r="AJV63" s="2"/>
      <c r="AJW63" s="2"/>
      <c r="AJX63" s="2"/>
      <c r="AJY63" s="2"/>
      <c r="AJZ63" s="2"/>
      <c r="AKA63" s="2"/>
      <c r="AKB63" s="2"/>
      <c r="AKC63" s="2"/>
      <c r="AKD63" s="2"/>
      <c r="AKE63" s="2"/>
      <c r="AKF63" s="2"/>
      <c r="AKG63" s="2"/>
      <c r="AKH63" s="2"/>
      <c r="AKI63" s="2"/>
      <c r="AKJ63" s="2"/>
      <c r="AKK63" s="2"/>
      <c r="AKL63" s="2"/>
      <c r="AKM63" s="2"/>
      <c r="AKN63" s="2"/>
      <c r="AKO63" s="2"/>
      <c r="AKP63" s="2"/>
      <c r="AKQ63" s="2"/>
      <c r="AKR63" s="2"/>
      <c r="AKS63" s="2"/>
      <c r="AKT63" s="2"/>
      <c r="AKU63" s="2"/>
      <c r="AKV63" s="2"/>
      <c r="AKW63" s="2"/>
      <c r="AKX63" s="2"/>
      <c r="AKY63" s="2"/>
      <c r="AKZ63" s="2"/>
      <c r="ALA63" s="2"/>
      <c r="ALB63" s="2"/>
      <c r="ALC63" s="2"/>
      <c r="ALD63" s="2"/>
      <c r="ALE63" s="2"/>
      <c r="ALF63" s="2"/>
      <c r="ALG63" s="2"/>
      <c r="ALH63" s="2"/>
      <c r="ALI63" s="2"/>
      <c r="ALJ63" s="2"/>
      <c r="ALK63" s="2"/>
      <c r="ALL63" s="2"/>
      <c r="ALM63" s="2"/>
      <c r="ALN63" s="2"/>
      <c r="ALO63" s="2"/>
      <c r="ALP63" s="2"/>
      <c r="ALQ63" s="2"/>
      <c r="ALR63" s="2"/>
      <c r="ALS63" s="2"/>
      <c r="ALT63" s="2"/>
      <c r="ALU63" s="2"/>
      <c r="ALV63" s="2"/>
      <c r="ALW63" s="2"/>
      <c r="ALX63" s="2"/>
      <c r="ALY63" s="2"/>
      <c r="ALZ63" s="2"/>
      <c r="AMA63" s="2"/>
      <c r="AMB63" s="2"/>
      <c r="AMC63" s="2"/>
      <c r="AMD63" s="2"/>
      <c r="AME63" s="2"/>
      <c r="AMF63" s="2"/>
      <c r="AMG63" s="2"/>
      <c r="AMH63" s="2"/>
      <c r="AMI63" s="2"/>
      <c r="AMJ63" s="2"/>
      <c r="AMK63" s="2"/>
      <c r="AML63" s="2"/>
      <c r="AMM63" s="2"/>
      <c r="AMN63" s="2"/>
      <c r="AMO63" s="2"/>
      <c r="AMP63" s="2"/>
      <c r="AMQ63" s="2"/>
      <c r="AMR63" s="2"/>
      <c r="AMS63" s="2"/>
      <c r="AMT63" s="2"/>
      <c r="AMU63" s="2"/>
      <c r="AMV63" s="2"/>
      <c r="AMW63" s="2"/>
      <c r="AMX63" s="2"/>
      <c r="AMY63" s="2"/>
      <c r="AMZ63" s="2"/>
      <c r="ANA63" s="2"/>
      <c r="ANB63" s="2"/>
      <c r="ANC63" s="2"/>
      <c r="AND63" s="2"/>
      <c r="ANE63" s="2"/>
      <c r="ANF63" s="2"/>
      <c r="ANG63" s="2"/>
      <c r="ANH63" s="2"/>
      <c r="ANI63" s="2"/>
      <c r="ANJ63" s="2"/>
      <c r="ANK63" s="2"/>
      <c r="ANL63" s="2"/>
      <c r="ANM63" s="2"/>
      <c r="ANN63" s="2"/>
      <c r="ANO63" s="2"/>
      <c r="ANP63" s="2"/>
      <c r="ANQ63" s="2"/>
      <c r="ANR63" s="2"/>
      <c r="ANS63" s="2"/>
      <c r="ANT63" s="2"/>
      <c r="ANU63" s="2"/>
      <c r="ANV63" s="2"/>
      <c r="ANW63" s="2"/>
      <c r="ANX63" s="2"/>
      <c r="ANY63" s="2"/>
      <c r="ANZ63" s="2"/>
      <c r="AOA63" s="2"/>
      <c r="AOB63" s="2"/>
      <c r="AOC63" s="2"/>
      <c r="AOD63" s="2"/>
      <c r="AOE63" s="2"/>
      <c r="AOF63" s="2"/>
      <c r="AOG63" s="2"/>
      <c r="AOH63" s="2"/>
      <c r="AOI63" s="2"/>
      <c r="AOJ63" s="2"/>
      <c r="AOK63" s="2"/>
      <c r="AOL63" s="2"/>
      <c r="AOM63" s="2"/>
      <c r="AON63" s="2"/>
      <c r="AOO63" s="2"/>
      <c r="AOP63" s="2"/>
      <c r="AOQ63" s="2"/>
      <c r="AOR63" s="2"/>
      <c r="AOS63" s="2"/>
      <c r="AOT63" s="2"/>
      <c r="AOU63" s="2"/>
      <c r="AOV63" s="2"/>
      <c r="AOW63" s="2"/>
      <c r="AOX63" s="2"/>
      <c r="AOY63" s="2"/>
      <c r="AOZ63" s="2"/>
      <c r="APA63" s="2"/>
      <c r="APB63" s="2"/>
      <c r="APC63" s="2"/>
      <c r="APD63" s="2"/>
      <c r="APE63" s="2"/>
      <c r="APF63" s="2"/>
      <c r="APG63" s="2"/>
      <c r="APH63" s="2"/>
      <c r="API63" s="2"/>
      <c r="APJ63" s="2"/>
      <c r="APK63" s="2"/>
      <c r="APL63" s="2"/>
      <c r="APM63" s="2"/>
      <c r="APN63" s="2"/>
      <c r="APO63" s="2"/>
      <c r="APP63" s="2"/>
      <c r="APQ63" s="2"/>
      <c r="APR63" s="2"/>
      <c r="APS63" s="2"/>
      <c r="APT63" s="2"/>
      <c r="APU63" s="2"/>
      <c r="APV63" s="2"/>
      <c r="APW63" s="2"/>
      <c r="APX63" s="2"/>
      <c r="APY63" s="2"/>
      <c r="APZ63" s="2"/>
      <c r="AQA63" s="2"/>
      <c r="AQB63" s="2"/>
      <c r="AQC63" s="2"/>
      <c r="AQD63" s="2"/>
      <c r="AQE63" s="2"/>
      <c r="AQF63" s="2"/>
      <c r="AQG63" s="2"/>
      <c r="AQH63" s="2"/>
      <c r="AQI63" s="2"/>
      <c r="AQJ63" s="2"/>
      <c r="AQK63" s="2"/>
      <c r="AQL63" s="2"/>
      <c r="AQM63" s="2"/>
      <c r="AQN63" s="2"/>
      <c r="AQO63" s="2"/>
      <c r="AQP63" s="2"/>
      <c r="AQQ63" s="2"/>
      <c r="AQR63" s="2"/>
      <c r="AQS63" s="2"/>
      <c r="AQT63" s="2"/>
      <c r="AQU63" s="2"/>
      <c r="AQV63" s="2"/>
      <c r="AQW63" s="2"/>
      <c r="AQX63" s="2"/>
      <c r="AQY63" s="2"/>
      <c r="AQZ63" s="2"/>
      <c r="ARA63" s="2"/>
      <c r="ARB63" s="2"/>
      <c r="ARC63" s="2"/>
      <c r="ARD63" s="2"/>
      <c r="ARE63" s="2"/>
      <c r="ARF63" s="2"/>
      <c r="ARG63" s="2"/>
      <c r="ARH63" s="2"/>
      <c r="ARI63" s="2"/>
      <c r="ARJ63" s="2"/>
      <c r="ARK63" s="2"/>
      <c r="ARL63" s="2"/>
      <c r="ARM63" s="2"/>
      <c r="ARN63" s="2"/>
      <c r="ARO63" s="2"/>
      <c r="ARP63" s="2"/>
      <c r="ARQ63" s="2"/>
      <c r="ARR63" s="2"/>
      <c r="ARS63" s="2"/>
      <c r="ART63" s="2"/>
      <c r="ARU63" s="2"/>
      <c r="ARV63" s="2"/>
      <c r="ARW63" s="2"/>
      <c r="ARX63" s="2"/>
      <c r="ARY63" s="2"/>
      <c r="ARZ63" s="2"/>
      <c r="ASA63" s="2"/>
      <c r="ASB63" s="2"/>
      <c r="ASC63" s="2"/>
      <c r="ASD63" s="2"/>
      <c r="ASE63" s="2"/>
      <c r="ASF63" s="2"/>
      <c r="ASG63" s="2"/>
      <c r="ASH63" s="2"/>
      <c r="ASI63" s="2"/>
      <c r="ASJ63" s="2"/>
      <c r="ASK63" s="2"/>
      <c r="ASL63" s="2"/>
      <c r="ASM63" s="2"/>
      <c r="ASN63" s="2"/>
      <c r="ASO63" s="2"/>
      <c r="ASP63" s="2"/>
      <c r="ASQ63" s="2"/>
      <c r="ASR63" s="2"/>
      <c r="ASS63" s="2"/>
      <c r="AST63" s="2"/>
      <c r="ASU63" s="2"/>
      <c r="ASV63" s="2"/>
      <c r="ASW63" s="2"/>
      <c r="ASX63" s="2"/>
      <c r="ASY63" s="2"/>
      <c r="ASZ63" s="2"/>
      <c r="ATA63" s="2"/>
      <c r="ATB63" s="2"/>
      <c r="ATC63" s="2"/>
      <c r="ATD63" s="2"/>
      <c r="ATE63" s="2"/>
      <c r="ATF63" s="2"/>
      <c r="ATG63" s="2"/>
      <c r="ATH63" s="2"/>
      <c r="ATI63" s="2"/>
      <c r="ATJ63" s="2"/>
      <c r="ATK63" s="2"/>
      <c r="ATL63" s="2"/>
      <c r="ATM63" s="2"/>
      <c r="ATN63" s="2"/>
      <c r="ATO63" s="2"/>
      <c r="ATP63" s="2"/>
      <c r="ATQ63" s="2"/>
      <c r="ATR63" s="2"/>
      <c r="ATS63" s="2"/>
      <c r="ATT63" s="2"/>
      <c r="ATU63" s="2"/>
      <c r="ATV63" s="2"/>
      <c r="ATW63" s="2"/>
      <c r="ATX63" s="2"/>
      <c r="ATY63" s="2"/>
      <c r="ATZ63" s="2"/>
      <c r="AUA63" s="2"/>
      <c r="AUB63" s="2"/>
      <c r="AUC63" s="2"/>
      <c r="AUD63" s="2"/>
      <c r="AUE63" s="2"/>
      <c r="AUF63" s="2"/>
      <c r="AUG63" s="2"/>
      <c r="AUH63" s="2"/>
      <c r="AUI63" s="2"/>
      <c r="AUJ63" s="2"/>
      <c r="AUK63" s="2"/>
      <c r="AUL63" s="2"/>
      <c r="AUM63" s="2"/>
      <c r="AUN63" s="2"/>
      <c r="AUO63" s="2"/>
      <c r="AUP63" s="2"/>
      <c r="AUQ63" s="2"/>
      <c r="AUR63" s="2"/>
      <c r="AUS63" s="2"/>
      <c r="AUT63" s="2"/>
      <c r="AUU63" s="2"/>
      <c r="AUV63" s="2"/>
      <c r="AUW63" s="2"/>
      <c r="AUX63" s="2"/>
      <c r="AUY63" s="2"/>
      <c r="AUZ63" s="2"/>
      <c r="AVA63" s="2"/>
      <c r="AVB63" s="2"/>
      <c r="AVC63" s="2"/>
      <c r="AVD63" s="2"/>
      <c r="AVE63" s="2"/>
      <c r="AVF63" s="2"/>
      <c r="AVG63" s="2"/>
      <c r="AVH63" s="2"/>
      <c r="AVI63" s="2"/>
      <c r="AVJ63" s="2"/>
      <c r="AVK63" s="2"/>
      <c r="AVL63" s="2"/>
      <c r="AVM63" s="2"/>
      <c r="AVN63" s="2"/>
      <c r="AVO63" s="2"/>
      <c r="AVP63" s="2"/>
      <c r="AVQ63" s="2"/>
      <c r="AVR63" s="2"/>
      <c r="AVS63" s="2"/>
      <c r="AVT63" s="2"/>
      <c r="AVU63" s="2"/>
      <c r="AVV63" s="2"/>
      <c r="AVW63" s="2"/>
      <c r="AVX63" s="2"/>
      <c r="AVY63" s="2"/>
      <c r="AVZ63" s="2"/>
      <c r="AWA63" s="2"/>
      <c r="AWB63" s="2"/>
      <c r="AWC63" s="2"/>
      <c r="AWD63" s="2"/>
      <c r="AWE63" s="2"/>
      <c r="AWF63" s="2"/>
      <c r="AWG63" s="2"/>
      <c r="AWH63" s="2"/>
      <c r="AWI63" s="2"/>
      <c r="AWJ63" s="2"/>
      <c r="AWK63" s="2"/>
      <c r="AWL63" s="2"/>
      <c r="AWM63" s="2"/>
      <c r="AWN63" s="2"/>
      <c r="AWO63" s="2"/>
      <c r="AWP63" s="2"/>
      <c r="AWQ63" s="2"/>
      <c r="AWR63" s="2"/>
      <c r="AWS63" s="2"/>
      <c r="AWT63" s="2"/>
      <c r="AWU63" s="2"/>
      <c r="AWV63" s="2"/>
      <c r="AWW63" s="2"/>
      <c r="AWX63" s="2"/>
      <c r="AWY63" s="2"/>
      <c r="AWZ63" s="2"/>
      <c r="AXA63" s="2"/>
      <c r="AXB63" s="2"/>
      <c r="AXC63" s="2"/>
      <c r="AXD63" s="2"/>
      <c r="AXE63" s="2"/>
      <c r="AXF63" s="2"/>
      <c r="AXG63" s="2"/>
      <c r="AXH63" s="2"/>
      <c r="AXI63" s="2"/>
      <c r="AXJ63" s="2"/>
      <c r="AXK63" s="2"/>
      <c r="AXL63" s="2"/>
      <c r="AXM63" s="2"/>
      <c r="AXN63" s="2"/>
      <c r="AXO63" s="2"/>
      <c r="AXP63" s="2"/>
      <c r="AXQ63" s="2"/>
      <c r="AXR63" s="2"/>
      <c r="AXS63" s="2"/>
      <c r="AXT63" s="2"/>
      <c r="AXU63" s="2"/>
      <c r="AXV63" s="2"/>
      <c r="AXW63" s="2"/>
      <c r="AXX63" s="2"/>
      <c r="AXY63" s="2"/>
      <c r="AXZ63" s="2"/>
      <c r="AYA63" s="2"/>
      <c r="AYB63" s="2"/>
      <c r="AYC63" s="2"/>
      <c r="AYD63" s="2"/>
      <c r="AYE63" s="2"/>
      <c r="AYF63" s="2"/>
      <c r="AYG63" s="2"/>
      <c r="AYH63" s="2"/>
      <c r="AYI63" s="2"/>
      <c r="AYJ63" s="2"/>
      <c r="AYK63" s="2"/>
      <c r="AYL63" s="2"/>
      <c r="AYM63" s="2"/>
      <c r="AYN63" s="2"/>
      <c r="AYO63" s="2"/>
      <c r="AYP63" s="2"/>
      <c r="AYQ63" s="2"/>
      <c r="AYR63" s="2"/>
      <c r="AYS63" s="2"/>
      <c r="AYT63" s="2"/>
      <c r="AYU63" s="2"/>
      <c r="AYV63" s="2"/>
      <c r="AYW63" s="2"/>
      <c r="AYX63" s="2"/>
      <c r="AYY63" s="2"/>
      <c r="AYZ63" s="2"/>
      <c r="AZA63" s="2"/>
      <c r="AZB63" s="2"/>
      <c r="AZC63" s="2"/>
      <c r="AZD63" s="2"/>
      <c r="AZE63" s="2"/>
      <c r="AZF63" s="2"/>
      <c r="AZG63" s="2"/>
      <c r="AZH63" s="2"/>
      <c r="AZI63" s="2"/>
      <c r="AZJ63" s="2"/>
      <c r="AZK63" s="2"/>
      <c r="AZL63" s="2"/>
      <c r="AZM63" s="2"/>
      <c r="AZN63" s="2"/>
      <c r="AZO63" s="2"/>
      <c r="AZP63" s="2"/>
      <c r="AZQ63" s="2"/>
      <c r="AZR63" s="2"/>
      <c r="AZS63" s="2"/>
      <c r="AZT63" s="2"/>
      <c r="AZU63" s="2"/>
      <c r="AZV63" s="2"/>
      <c r="AZW63" s="2"/>
      <c r="AZX63" s="2"/>
      <c r="AZY63" s="2"/>
      <c r="AZZ63" s="2"/>
      <c r="BAA63" s="2"/>
      <c r="BAB63" s="2"/>
      <c r="BAC63" s="2"/>
      <c r="BAD63" s="2"/>
      <c r="BAE63" s="2"/>
      <c r="BAF63" s="2"/>
      <c r="BAG63" s="2"/>
      <c r="BAH63" s="2"/>
      <c r="BAI63" s="2"/>
      <c r="BAJ63" s="2"/>
      <c r="BAK63" s="2"/>
      <c r="BAL63" s="2"/>
      <c r="BAM63" s="2"/>
      <c r="BAN63" s="2"/>
      <c r="BAO63" s="2"/>
      <c r="BAP63" s="2"/>
      <c r="BAQ63" s="2"/>
      <c r="BAR63" s="2"/>
      <c r="BAS63" s="2"/>
      <c r="BAT63" s="2"/>
      <c r="BAU63" s="2"/>
      <c r="BAV63" s="2"/>
      <c r="BAW63" s="2"/>
      <c r="BAX63" s="2"/>
      <c r="BAY63" s="2"/>
      <c r="BAZ63" s="2"/>
      <c r="BBA63" s="2"/>
      <c r="BBB63" s="2"/>
      <c r="BBC63" s="2"/>
      <c r="BBD63" s="2"/>
      <c r="BBE63" s="2"/>
      <c r="BBF63" s="2"/>
      <c r="BBG63" s="2"/>
      <c r="BBH63" s="2"/>
      <c r="BBI63" s="2"/>
      <c r="BBJ63" s="2"/>
      <c r="BBK63" s="2"/>
      <c r="BBL63" s="2"/>
      <c r="BBM63" s="2"/>
      <c r="BBN63" s="2"/>
      <c r="BBO63" s="2"/>
      <c r="BBP63" s="2"/>
      <c r="BBQ63" s="2"/>
      <c r="BBR63" s="2"/>
      <c r="BBS63" s="2"/>
      <c r="BBT63" s="2"/>
      <c r="BBU63" s="2"/>
      <c r="BBV63" s="2"/>
      <c r="BBW63" s="2"/>
      <c r="BBX63" s="2"/>
      <c r="BBY63" s="2"/>
      <c r="BBZ63" s="2"/>
      <c r="BCA63" s="2"/>
      <c r="BCB63" s="2"/>
      <c r="BCC63" s="2"/>
      <c r="BCD63" s="2"/>
      <c r="BCE63" s="2"/>
      <c r="BCF63" s="2"/>
      <c r="BCG63" s="2"/>
      <c r="BCH63" s="2"/>
      <c r="BCI63" s="2"/>
      <c r="BCJ63" s="2"/>
      <c r="BCK63" s="2"/>
      <c r="BCL63" s="2"/>
      <c r="BCM63" s="2"/>
      <c r="BCN63" s="2"/>
      <c r="BCO63" s="2"/>
      <c r="BCP63" s="2"/>
      <c r="BCQ63" s="2"/>
      <c r="BCR63" s="2"/>
      <c r="BCS63" s="2"/>
      <c r="BCT63" s="2"/>
      <c r="BCU63" s="2"/>
      <c r="BCV63" s="2"/>
      <c r="BCW63" s="2"/>
      <c r="BCX63" s="2"/>
      <c r="BCY63" s="2"/>
      <c r="BCZ63" s="2"/>
      <c r="BDA63" s="2"/>
      <c r="BDB63" s="2"/>
      <c r="BDC63" s="2"/>
      <c r="BDD63" s="2"/>
      <c r="BDE63" s="2"/>
      <c r="BDF63" s="2"/>
      <c r="BDG63" s="2"/>
      <c r="BDH63" s="2"/>
      <c r="BDI63" s="2"/>
      <c r="BDJ63" s="2"/>
      <c r="BDK63" s="2"/>
      <c r="BDL63" s="2"/>
      <c r="BDM63" s="2"/>
      <c r="BDN63" s="2"/>
      <c r="BDO63" s="2"/>
      <c r="BDP63" s="2"/>
      <c r="BDQ63" s="2"/>
      <c r="BDR63" s="2"/>
      <c r="BDS63" s="2"/>
      <c r="BDT63" s="2"/>
      <c r="BDU63" s="2"/>
      <c r="BDV63" s="2"/>
      <c r="BDW63" s="2"/>
      <c r="BDX63" s="2"/>
      <c r="BDY63" s="2"/>
      <c r="BDZ63" s="2"/>
      <c r="BEA63" s="2"/>
      <c r="BEB63" s="2"/>
      <c r="BEC63" s="2"/>
      <c r="BED63" s="2"/>
      <c r="BEE63" s="2"/>
      <c r="BEF63" s="2"/>
      <c r="BEG63" s="2"/>
      <c r="BEH63" s="2"/>
      <c r="BEI63" s="2"/>
      <c r="BEJ63" s="2"/>
      <c r="BEK63" s="2"/>
      <c r="BEL63" s="2"/>
      <c r="BEM63" s="2"/>
      <c r="BEN63" s="2"/>
      <c r="BEO63" s="2"/>
      <c r="BEP63" s="2"/>
      <c r="BEQ63" s="2"/>
      <c r="BER63" s="2"/>
      <c r="BES63" s="2"/>
      <c r="BET63" s="2"/>
      <c r="BEU63" s="2"/>
      <c r="BEV63" s="2"/>
      <c r="BEW63" s="2"/>
      <c r="BEX63" s="2"/>
      <c r="BEY63" s="2"/>
      <c r="BEZ63" s="2"/>
      <c r="BFA63" s="2"/>
      <c r="BFB63" s="2"/>
      <c r="BFC63" s="2"/>
      <c r="BFD63" s="2"/>
      <c r="BFE63" s="2"/>
      <c r="BFF63" s="2"/>
      <c r="BFG63" s="2"/>
      <c r="BFH63" s="2"/>
      <c r="BFI63" s="2"/>
      <c r="BFJ63" s="2"/>
      <c r="BFK63" s="2"/>
      <c r="BFL63" s="2"/>
      <c r="BFM63" s="2"/>
      <c r="BFN63" s="2"/>
      <c r="BFO63" s="2"/>
      <c r="BFP63" s="2"/>
      <c r="BFQ63" s="2"/>
      <c r="BFR63" s="2"/>
      <c r="BFS63" s="2"/>
      <c r="BFT63" s="2"/>
      <c r="BFU63" s="2"/>
      <c r="BFV63" s="2"/>
      <c r="BFW63" s="2"/>
      <c r="BFX63" s="2"/>
      <c r="BFY63" s="2"/>
      <c r="BFZ63" s="2"/>
      <c r="BGA63" s="2"/>
      <c r="BGB63" s="2"/>
      <c r="BGC63" s="2"/>
      <c r="BGD63" s="2"/>
      <c r="BGE63" s="2"/>
      <c r="BGF63" s="2"/>
      <c r="BGG63" s="2"/>
      <c r="BGH63" s="2"/>
      <c r="BGI63" s="2"/>
    </row>
    <row r="64" spans="1:1543" s="8" customFormat="1" x14ac:dyDescent="0.25">
      <c r="A64" s="7"/>
      <c r="B64" s="7"/>
      <c r="C64" s="17"/>
      <c r="H64" s="9"/>
      <c r="I64" s="10"/>
      <c r="J64" s="10"/>
      <c r="K64" s="10"/>
      <c r="L64" s="10"/>
      <c r="M64" s="10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  <c r="IX64" s="2"/>
      <c r="IY64" s="2"/>
      <c r="IZ64" s="2"/>
      <c r="JA64" s="2"/>
      <c r="JB64" s="2"/>
      <c r="JC64" s="2"/>
      <c r="JD64" s="2"/>
      <c r="JE64" s="2"/>
      <c r="JF64" s="2"/>
      <c r="JG64" s="2"/>
      <c r="JH64" s="2"/>
      <c r="JI64" s="2"/>
      <c r="JJ64" s="2"/>
      <c r="JK64" s="2"/>
      <c r="JL64" s="2"/>
      <c r="JM64" s="2"/>
      <c r="JN64" s="2"/>
      <c r="JO64" s="2"/>
      <c r="JP64" s="2"/>
      <c r="JQ64" s="2"/>
      <c r="JR64" s="2"/>
      <c r="JS64" s="2"/>
      <c r="JT64" s="2"/>
      <c r="JU64" s="2"/>
      <c r="JV64" s="2"/>
      <c r="JW64" s="2"/>
      <c r="JX64" s="2"/>
      <c r="JY64" s="2"/>
      <c r="JZ64" s="2"/>
      <c r="KA64" s="2"/>
      <c r="KB64" s="2"/>
      <c r="KC64" s="2"/>
      <c r="KD64" s="2"/>
      <c r="KE64" s="2"/>
      <c r="KF64" s="2"/>
      <c r="KG64" s="2"/>
      <c r="KH64" s="2"/>
      <c r="KI64" s="2"/>
      <c r="KJ64" s="2"/>
      <c r="KK64" s="2"/>
      <c r="KL64" s="2"/>
      <c r="KM64" s="2"/>
      <c r="KN64" s="2"/>
      <c r="KO64" s="2"/>
      <c r="KP64" s="2"/>
      <c r="KQ64" s="2"/>
      <c r="KR64" s="2"/>
      <c r="KS64" s="2"/>
      <c r="KT64" s="2"/>
      <c r="KU64" s="2"/>
      <c r="KV64" s="2"/>
      <c r="KW64" s="2"/>
      <c r="KX64" s="2"/>
      <c r="KY64" s="2"/>
      <c r="KZ64" s="2"/>
      <c r="LA64" s="2"/>
      <c r="LB64" s="2"/>
      <c r="LC64" s="2"/>
      <c r="LD64" s="2"/>
      <c r="LE64" s="2"/>
      <c r="LF64" s="2"/>
      <c r="LG64" s="2"/>
      <c r="LH64" s="2"/>
      <c r="LI64" s="2"/>
      <c r="LJ64" s="2"/>
      <c r="LK64" s="2"/>
      <c r="LL64" s="2"/>
      <c r="LM64" s="2"/>
      <c r="LN64" s="2"/>
      <c r="LO64" s="2"/>
      <c r="LP64" s="2"/>
      <c r="LQ64" s="2"/>
      <c r="LR64" s="2"/>
      <c r="LS64" s="2"/>
      <c r="LT64" s="2"/>
      <c r="LU64" s="2"/>
      <c r="LV64" s="2"/>
      <c r="LW64" s="2"/>
      <c r="LX64" s="2"/>
      <c r="LY64" s="2"/>
      <c r="LZ64" s="2"/>
      <c r="MA64" s="2"/>
      <c r="MB64" s="2"/>
      <c r="MC64" s="2"/>
      <c r="MD64" s="2"/>
      <c r="ME64" s="2"/>
      <c r="MF64" s="2"/>
      <c r="MG64" s="2"/>
      <c r="MH64" s="2"/>
      <c r="MI64" s="2"/>
      <c r="MJ64" s="2"/>
      <c r="MK64" s="2"/>
      <c r="ML64" s="2"/>
      <c r="MM64" s="2"/>
      <c r="MN64" s="2"/>
      <c r="MO64" s="2"/>
      <c r="MP64" s="2"/>
      <c r="MQ64" s="2"/>
      <c r="MR64" s="2"/>
      <c r="MS64" s="2"/>
      <c r="MT64" s="2"/>
      <c r="MU64" s="2"/>
      <c r="MV64" s="2"/>
      <c r="MW64" s="2"/>
      <c r="MX64" s="2"/>
      <c r="MY64" s="2"/>
      <c r="MZ64" s="2"/>
      <c r="NA64" s="2"/>
      <c r="NB64" s="2"/>
      <c r="NC64" s="2"/>
      <c r="ND64" s="2"/>
      <c r="NE64" s="2"/>
      <c r="NF64" s="2"/>
      <c r="NG64" s="2"/>
      <c r="NH64" s="2"/>
      <c r="NI64" s="2"/>
      <c r="NJ64" s="2"/>
      <c r="NK64" s="2"/>
      <c r="NL64" s="2"/>
      <c r="NM64" s="2"/>
      <c r="NN64" s="2"/>
      <c r="NO64" s="2"/>
      <c r="NP64" s="2"/>
      <c r="NQ64" s="2"/>
      <c r="NR64" s="2"/>
      <c r="NS64" s="2"/>
      <c r="NT64" s="2"/>
      <c r="NU64" s="2"/>
      <c r="NV64" s="2"/>
      <c r="NW64" s="2"/>
      <c r="NX64" s="2"/>
      <c r="NY64" s="2"/>
      <c r="NZ64" s="2"/>
      <c r="OA64" s="2"/>
      <c r="OB64" s="2"/>
      <c r="OC64" s="2"/>
      <c r="OD64" s="2"/>
      <c r="OE64" s="2"/>
      <c r="OF64" s="2"/>
      <c r="OG64" s="2"/>
      <c r="OH64" s="2"/>
      <c r="OI64" s="2"/>
      <c r="OJ64" s="2"/>
      <c r="OK64" s="2"/>
      <c r="OL64" s="2"/>
      <c r="OM64" s="2"/>
      <c r="ON64" s="2"/>
      <c r="OO64" s="2"/>
      <c r="OP64" s="2"/>
      <c r="OQ64" s="2"/>
      <c r="OR64" s="2"/>
      <c r="OS64" s="2"/>
      <c r="OT64" s="2"/>
      <c r="OU64" s="2"/>
      <c r="OV64" s="2"/>
      <c r="OW64" s="2"/>
      <c r="OX64" s="2"/>
      <c r="OY64" s="2"/>
      <c r="OZ64" s="2"/>
      <c r="PA64" s="2"/>
      <c r="PB64" s="2"/>
      <c r="PC64" s="2"/>
      <c r="PD64" s="2"/>
      <c r="PE64" s="2"/>
      <c r="PF64" s="2"/>
      <c r="PG64" s="2"/>
      <c r="PH64" s="2"/>
      <c r="PI64" s="2"/>
      <c r="PJ64" s="2"/>
      <c r="PK64" s="2"/>
      <c r="PL64" s="2"/>
      <c r="PM64" s="2"/>
      <c r="PN64" s="2"/>
      <c r="PO64" s="2"/>
      <c r="PP64" s="2"/>
      <c r="PQ64" s="2"/>
      <c r="PR64" s="2"/>
      <c r="PS64" s="2"/>
      <c r="PT64" s="2"/>
      <c r="PU64" s="2"/>
      <c r="PV64" s="2"/>
      <c r="PW64" s="2"/>
      <c r="PX64" s="2"/>
      <c r="PY64" s="2"/>
      <c r="PZ64" s="2"/>
      <c r="QA64" s="2"/>
      <c r="QB64" s="2"/>
      <c r="QC64" s="2"/>
      <c r="QD64" s="2"/>
      <c r="QE64" s="2"/>
      <c r="QF64" s="2"/>
      <c r="QG64" s="2"/>
      <c r="QH64" s="2"/>
      <c r="QI64" s="2"/>
      <c r="QJ64" s="2"/>
      <c r="QK64" s="2"/>
      <c r="QL64" s="2"/>
      <c r="QM64" s="2"/>
      <c r="QN64" s="2"/>
      <c r="QO64" s="2"/>
      <c r="QP64" s="2"/>
      <c r="QQ64" s="2"/>
      <c r="QR64" s="2"/>
      <c r="QS64" s="2"/>
      <c r="QT64" s="2"/>
      <c r="QU64" s="2"/>
      <c r="QV64" s="2"/>
      <c r="QW64" s="2"/>
      <c r="QX64" s="2"/>
      <c r="QY64" s="2"/>
      <c r="QZ64" s="2"/>
      <c r="RA64" s="2"/>
      <c r="RB64" s="2"/>
      <c r="RC64" s="2"/>
      <c r="RD64" s="2"/>
      <c r="RE64" s="2"/>
      <c r="RF64" s="2"/>
      <c r="RG64" s="2"/>
      <c r="RH64" s="2"/>
      <c r="RI64" s="2"/>
      <c r="RJ64" s="2"/>
      <c r="RK64" s="2"/>
      <c r="RL64" s="2"/>
      <c r="RM64" s="2"/>
      <c r="RN64" s="2"/>
      <c r="RO64" s="2"/>
      <c r="RP64" s="2"/>
      <c r="RQ64" s="2"/>
      <c r="RR64" s="2"/>
      <c r="RS64" s="2"/>
      <c r="RT64" s="2"/>
      <c r="RU64" s="2"/>
      <c r="RV64" s="2"/>
      <c r="RW64" s="2"/>
      <c r="RX64" s="2"/>
      <c r="RY64" s="2"/>
      <c r="RZ64" s="2"/>
      <c r="SA64" s="2"/>
      <c r="SB64" s="2"/>
      <c r="SC64" s="2"/>
      <c r="SD64" s="2"/>
      <c r="SE64" s="2"/>
      <c r="SF64" s="2"/>
      <c r="SG64" s="2"/>
      <c r="SH64" s="2"/>
      <c r="SI64" s="2"/>
      <c r="SJ64" s="2"/>
      <c r="SK64" s="2"/>
      <c r="SL64" s="2"/>
      <c r="SM64" s="2"/>
      <c r="SN64" s="2"/>
      <c r="SO64" s="2"/>
      <c r="SP64" s="2"/>
      <c r="SQ64" s="2"/>
      <c r="SR64" s="2"/>
      <c r="SS64" s="2"/>
      <c r="ST64" s="2"/>
      <c r="SU64" s="2"/>
      <c r="SV64" s="2"/>
      <c r="SW64" s="2"/>
      <c r="SX64" s="2"/>
      <c r="SY64" s="2"/>
      <c r="SZ64" s="2"/>
      <c r="TA64" s="2"/>
      <c r="TB64" s="2"/>
      <c r="TC64" s="2"/>
      <c r="TD64" s="2"/>
      <c r="TE64" s="2"/>
      <c r="TF64" s="2"/>
      <c r="TG64" s="2"/>
      <c r="TH64" s="2"/>
      <c r="TI64" s="2"/>
      <c r="TJ64" s="2"/>
      <c r="TK64" s="2"/>
      <c r="TL64" s="2"/>
      <c r="TM64" s="2"/>
      <c r="TN64" s="2"/>
      <c r="TO64" s="2"/>
      <c r="TP64" s="2"/>
      <c r="TQ64" s="2"/>
      <c r="TR64" s="2"/>
      <c r="TS64" s="2"/>
      <c r="TT64" s="2"/>
      <c r="TU64" s="2"/>
      <c r="TV64" s="2"/>
      <c r="TW64" s="2"/>
      <c r="TX64" s="2"/>
      <c r="TY64" s="2"/>
      <c r="TZ64" s="2"/>
      <c r="UA64" s="2"/>
      <c r="UB64" s="2"/>
      <c r="UC64" s="2"/>
      <c r="UD64" s="2"/>
      <c r="UE64" s="2"/>
      <c r="UF64" s="2"/>
      <c r="UG64" s="2"/>
      <c r="UH64" s="2"/>
      <c r="UI64" s="2"/>
      <c r="UJ64" s="2"/>
      <c r="UK64" s="2"/>
      <c r="UL64" s="2"/>
      <c r="UM64" s="2"/>
      <c r="UN64" s="2"/>
      <c r="UO64" s="2"/>
      <c r="UP64" s="2"/>
      <c r="UQ64" s="2"/>
      <c r="UR64" s="2"/>
      <c r="US64" s="2"/>
      <c r="UT64" s="2"/>
      <c r="UU64" s="2"/>
      <c r="UV64" s="2"/>
      <c r="UW64" s="2"/>
      <c r="UX64" s="2"/>
      <c r="UY64" s="2"/>
      <c r="UZ64" s="2"/>
      <c r="VA64" s="2"/>
      <c r="VB64" s="2"/>
      <c r="VC64" s="2"/>
      <c r="VD64" s="2"/>
      <c r="VE64" s="2"/>
      <c r="VF64" s="2"/>
      <c r="VG64" s="2"/>
      <c r="VH64" s="2"/>
      <c r="VI64" s="2"/>
      <c r="VJ64" s="2"/>
      <c r="VK64" s="2"/>
      <c r="VL64" s="2"/>
      <c r="VM64" s="2"/>
      <c r="VN64" s="2"/>
      <c r="VO64" s="2"/>
      <c r="VP64" s="2"/>
      <c r="VQ64" s="2"/>
      <c r="VR64" s="2"/>
      <c r="VS64" s="2"/>
      <c r="VT64" s="2"/>
      <c r="VU64" s="2"/>
      <c r="VV64" s="2"/>
      <c r="VW64" s="2"/>
      <c r="VX64" s="2"/>
      <c r="VY64" s="2"/>
      <c r="VZ64" s="2"/>
      <c r="WA64" s="2"/>
      <c r="WB64" s="2"/>
      <c r="WC64" s="2"/>
      <c r="WD64" s="2"/>
      <c r="WE64" s="2"/>
      <c r="WF64" s="2"/>
      <c r="WG64" s="2"/>
      <c r="WH64" s="2"/>
      <c r="WI64" s="2"/>
      <c r="WJ64" s="2"/>
      <c r="WK64" s="2"/>
      <c r="WL64" s="2"/>
      <c r="WM64" s="2"/>
      <c r="WN64" s="2"/>
      <c r="WO64" s="2"/>
      <c r="WP64" s="2"/>
      <c r="WQ64" s="2"/>
      <c r="WR64" s="2"/>
      <c r="WS64" s="2"/>
      <c r="WT64" s="2"/>
      <c r="WU64" s="2"/>
      <c r="WV64" s="2"/>
      <c r="WW64" s="2"/>
      <c r="WX64" s="2"/>
      <c r="WY64" s="2"/>
      <c r="WZ64" s="2"/>
      <c r="XA64" s="2"/>
      <c r="XB64" s="2"/>
      <c r="XC64" s="2"/>
      <c r="XD64" s="2"/>
      <c r="XE64" s="2"/>
      <c r="XF64" s="2"/>
      <c r="XG64" s="2"/>
      <c r="XH64" s="2"/>
      <c r="XI64" s="2"/>
      <c r="XJ64" s="2"/>
      <c r="XK64" s="2"/>
      <c r="XL64" s="2"/>
      <c r="XM64" s="2"/>
      <c r="XN64" s="2"/>
      <c r="XO64" s="2"/>
      <c r="XP64" s="2"/>
      <c r="XQ64" s="2"/>
      <c r="XR64" s="2"/>
      <c r="XS64" s="2"/>
      <c r="XT64" s="2"/>
      <c r="XU64" s="2"/>
      <c r="XV64" s="2"/>
      <c r="XW64" s="2"/>
      <c r="XX64" s="2"/>
      <c r="XY64" s="2"/>
      <c r="XZ64" s="2"/>
      <c r="YA64" s="2"/>
      <c r="YB64" s="2"/>
      <c r="YC64" s="2"/>
      <c r="YD64" s="2"/>
      <c r="YE64" s="2"/>
      <c r="YF64" s="2"/>
      <c r="YG64" s="2"/>
      <c r="YH64" s="2"/>
      <c r="YI64" s="2"/>
      <c r="YJ64" s="2"/>
      <c r="YK64" s="2"/>
      <c r="YL64" s="2"/>
      <c r="YM64" s="2"/>
      <c r="YN64" s="2"/>
      <c r="YO64" s="2"/>
      <c r="YP64" s="2"/>
      <c r="YQ64" s="2"/>
      <c r="YR64" s="2"/>
      <c r="YS64" s="2"/>
      <c r="YT64" s="2"/>
      <c r="YU64" s="2"/>
      <c r="YV64" s="2"/>
      <c r="YW64" s="2"/>
      <c r="YX64" s="2"/>
      <c r="YY64" s="2"/>
      <c r="YZ64" s="2"/>
      <c r="ZA64" s="2"/>
      <c r="ZB64" s="2"/>
      <c r="ZC64" s="2"/>
      <c r="ZD64" s="2"/>
      <c r="ZE64" s="2"/>
      <c r="ZF64" s="2"/>
      <c r="ZG64" s="2"/>
      <c r="ZH64" s="2"/>
      <c r="ZI64" s="2"/>
      <c r="ZJ64" s="2"/>
      <c r="ZK64" s="2"/>
      <c r="ZL64" s="2"/>
      <c r="ZM64" s="2"/>
      <c r="ZN64" s="2"/>
      <c r="ZO64" s="2"/>
      <c r="ZP64" s="2"/>
      <c r="ZQ64" s="2"/>
      <c r="ZR64" s="2"/>
      <c r="ZS64" s="2"/>
      <c r="ZT64" s="2"/>
      <c r="ZU64" s="2"/>
      <c r="ZV64" s="2"/>
      <c r="ZW64" s="2"/>
      <c r="ZX64" s="2"/>
      <c r="ZY64" s="2"/>
      <c r="ZZ64" s="2"/>
      <c r="AAA64" s="2"/>
      <c r="AAB64" s="2"/>
      <c r="AAC64" s="2"/>
      <c r="AAD64" s="2"/>
      <c r="AAE64" s="2"/>
      <c r="AAF64" s="2"/>
      <c r="AAG64" s="2"/>
      <c r="AAH64" s="2"/>
      <c r="AAI64" s="2"/>
      <c r="AAJ64" s="2"/>
      <c r="AAK64" s="2"/>
      <c r="AAL64" s="2"/>
      <c r="AAM64" s="2"/>
      <c r="AAN64" s="2"/>
      <c r="AAO64" s="2"/>
      <c r="AAP64" s="2"/>
      <c r="AAQ64" s="2"/>
      <c r="AAR64" s="2"/>
      <c r="AAS64" s="2"/>
      <c r="AAT64" s="2"/>
      <c r="AAU64" s="2"/>
      <c r="AAV64" s="2"/>
      <c r="AAW64" s="2"/>
      <c r="AAX64" s="2"/>
      <c r="AAY64" s="2"/>
      <c r="AAZ64" s="2"/>
      <c r="ABA64" s="2"/>
      <c r="ABB64" s="2"/>
      <c r="ABC64" s="2"/>
      <c r="ABD64" s="2"/>
      <c r="ABE64" s="2"/>
      <c r="ABF64" s="2"/>
      <c r="ABG64" s="2"/>
      <c r="ABH64" s="2"/>
      <c r="ABI64" s="2"/>
      <c r="ABJ64" s="2"/>
      <c r="ABK64" s="2"/>
      <c r="ABL64" s="2"/>
      <c r="ABM64" s="2"/>
      <c r="ABN64" s="2"/>
      <c r="ABO64" s="2"/>
      <c r="ABP64" s="2"/>
      <c r="ABQ64" s="2"/>
      <c r="ABR64" s="2"/>
      <c r="ABS64" s="2"/>
      <c r="ABT64" s="2"/>
      <c r="ABU64" s="2"/>
      <c r="ABV64" s="2"/>
      <c r="ABW64" s="2"/>
      <c r="ABX64" s="2"/>
      <c r="ABY64" s="2"/>
      <c r="ABZ64" s="2"/>
      <c r="ACA64" s="2"/>
      <c r="ACB64" s="2"/>
      <c r="ACC64" s="2"/>
      <c r="ACD64" s="2"/>
      <c r="ACE64" s="2"/>
      <c r="ACF64" s="2"/>
      <c r="ACG64" s="2"/>
      <c r="ACH64" s="2"/>
      <c r="ACI64" s="2"/>
      <c r="ACJ64" s="2"/>
      <c r="ACK64" s="2"/>
      <c r="ACL64" s="2"/>
      <c r="ACM64" s="2"/>
      <c r="ACN64" s="2"/>
      <c r="ACO64" s="2"/>
      <c r="ACP64" s="2"/>
      <c r="ACQ64" s="2"/>
      <c r="ACR64" s="2"/>
      <c r="ACS64" s="2"/>
      <c r="ACT64" s="2"/>
      <c r="ACU64" s="2"/>
      <c r="ACV64" s="2"/>
      <c r="ACW64" s="2"/>
      <c r="ACX64" s="2"/>
      <c r="ACY64" s="2"/>
      <c r="ACZ64" s="2"/>
      <c r="ADA64" s="2"/>
      <c r="ADB64" s="2"/>
      <c r="ADC64" s="2"/>
      <c r="ADD64" s="2"/>
      <c r="ADE64" s="2"/>
      <c r="ADF64" s="2"/>
      <c r="ADG64" s="2"/>
      <c r="ADH64" s="2"/>
      <c r="ADI64" s="2"/>
      <c r="ADJ64" s="2"/>
      <c r="ADK64" s="2"/>
      <c r="ADL64" s="2"/>
      <c r="ADM64" s="2"/>
      <c r="ADN64" s="2"/>
      <c r="ADO64" s="2"/>
      <c r="ADP64" s="2"/>
      <c r="ADQ64" s="2"/>
      <c r="ADR64" s="2"/>
      <c r="ADS64" s="2"/>
      <c r="ADT64" s="2"/>
      <c r="ADU64" s="2"/>
      <c r="ADV64" s="2"/>
      <c r="ADW64" s="2"/>
      <c r="ADX64" s="2"/>
      <c r="ADY64" s="2"/>
      <c r="ADZ64" s="2"/>
      <c r="AEA64" s="2"/>
      <c r="AEB64" s="2"/>
      <c r="AEC64" s="2"/>
      <c r="AED64" s="2"/>
      <c r="AEE64" s="2"/>
      <c r="AEF64" s="2"/>
      <c r="AEG64" s="2"/>
      <c r="AEH64" s="2"/>
      <c r="AEI64" s="2"/>
      <c r="AEJ64" s="2"/>
      <c r="AEK64" s="2"/>
      <c r="AEL64" s="2"/>
      <c r="AEM64" s="2"/>
      <c r="AEN64" s="2"/>
      <c r="AEO64" s="2"/>
      <c r="AEP64" s="2"/>
      <c r="AEQ64" s="2"/>
      <c r="AER64" s="2"/>
      <c r="AES64" s="2"/>
      <c r="AET64" s="2"/>
      <c r="AEU64" s="2"/>
      <c r="AEV64" s="2"/>
      <c r="AEW64" s="2"/>
      <c r="AEX64" s="2"/>
      <c r="AEY64" s="2"/>
      <c r="AEZ64" s="2"/>
      <c r="AFA64" s="2"/>
      <c r="AFB64" s="2"/>
      <c r="AFC64" s="2"/>
      <c r="AFD64" s="2"/>
      <c r="AFE64" s="2"/>
      <c r="AFF64" s="2"/>
      <c r="AFG64" s="2"/>
      <c r="AFH64" s="2"/>
      <c r="AFI64" s="2"/>
      <c r="AFJ64" s="2"/>
      <c r="AFK64" s="2"/>
      <c r="AFL64" s="2"/>
      <c r="AFM64" s="2"/>
      <c r="AFN64" s="2"/>
      <c r="AFO64" s="2"/>
      <c r="AFP64" s="2"/>
      <c r="AFQ64" s="2"/>
      <c r="AFR64" s="2"/>
      <c r="AFS64" s="2"/>
      <c r="AFT64" s="2"/>
      <c r="AFU64" s="2"/>
      <c r="AFV64" s="2"/>
      <c r="AFW64" s="2"/>
      <c r="AFX64" s="2"/>
      <c r="AFY64" s="2"/>
      <c r="AFZ64" s="2"/>
      <c r="AGA64" s="2"/>
      <c r="AGB64" s="2"/>
      <c r="AGC64" s="2"/>
      <c r="AGD64" s="2"/>
      <c r="AGE64" s="2"/>
      <c r="AGF64" s="2"/>
      <c r="AGG64" s="2"/>
      <c r="AGH64" s="2"/>
      <c r="AGI64" s="2"/>
      <c r="AGJ64" s="2"/>
      <c r="AGK64" s="2"/>
      <c r="AGL64" s="2"/>
      <c r="AGM64" s="2"/>
      <c r="AGN64" s="2"/>
      <c r="AGO64" s="2"/>
      <c r="AGP64" s="2"/>
      <c r="AGQ64" s="2"/>
      <c r="AGR64" s="2"/>
      <c r="AGS64" s="2"/>
      <c r="AGT64" s="2"/>
      <c r="AGU64" s="2"/>
      <c r="AGV64" s="2"/>
      <c r="AGW64" s="2"/>
      <c r="AGX64" s="2"/>
      <c r="AGY64" s="2"/>
      <c r="AGZ64" s="2"/>
      <c r="AHA64" s="2"/>
      <c r="AHB64" s="2"/>
      <c r="AHC64" s="2"/>
      <c r="AHD64" s="2"/>
      <c r="AHE64" s="2"/>
      <c r="AHF64" s="2"/>
      <c r="AHG64" s="2"/>
      <c r="AHH64" s="2"/>
      <c r="AHI64" s="2"/>
      <c r="AHJ64" s="2"/>
      <c r="AHK64" s="2"/>
      <c r="AHL64" s="2"/>
      <c r="AHM64" s="2"/>
      <c r="AHN64" s="2"/>
      <c r="AHO64" s="2"/>
      <c r="AHP64" s="2"/>
      <c r="AHQ64" s="2"/>
      <c r="AHR64" s="2"/>
      <c r="AHS64" s="2"/>
      <c r="AHT64" s="2"/>
      <c r="AHU64" s="2"/>
      <c r="AHV64" s="2"/>
      <c r="AHW64" s="2"/>
      <c r="AHX64" s="2"/>
      <c r="AHY64" s="2"/>
      <c r="AHZ64" s="2"/>
      <c r="AIA64" s="2"/>
      <c r="AIB64" s="2"/>
      <c r="AIC64" s="2"/>
      <c r="AID64" s="2"/>
      <c r="AIE64" s="2"/>
      <c r="AIF64" s="2"/>
      <c r="AIG64" s="2"/>
      <c r="AIH64" s="2"/>
      <c r="AII64" s="2"/>
      <c r="AIJ64" s="2"/>
      <c r="AIK64" s="2"/>
      <c r="AIL64" s="2"/>
      <c r="AIM64" s="2"/>
      <c r="AIN64" s="2"/>
      <c r="AIO64" s="2"/>
      <c r="AIP64" s="2"/>
      <c r="AIQ64" s="2"/>
      <c r="AIR64" s="2"/>
      <c r="AIS64" s="2"/>
      <c r="AIT64" s="2"/>
      <c r="AIU64" s="2"/>
      <c r="AIV64" s="2"/>
      <c r="AIW64" s="2"/>
      <c r="AIX64" s="2"/>
      <c r="AIY64" s="2"/>
      <c r="AIZ64" s="2"/>
      <c r="AJA64" s="2"/>
      <c r="AJB64" s="2"/>
      <c r="AJC64" s="2"/>
      <c r="AJD64" s="2"/>
      <c r="AJE64" s="2"/>
      <c r="AJF64" s="2"/>
      <c r="AJG64" s="2"/>
      <c r="AJH64" s="2"/>
      <c r="AJI64" s="2"/>
      <c r="AJJ64" s="2"/>
      <c r="AJK64" s="2"/>
      <c r="AJL64" s="2"/>
      <c r="AJM64" s="2"/>
      <c r="AJN64" s="2"/>
      <c r="AJO64" s="2"/>
      <c r="AJP64" s="2"/>
      <c r="AJQ64" s="2"/>
      <c r="AJR64" s="2"/>
      <c r="AJS64" s="2"/>
      <c r="AJT64" s="2"/>
      <c r="AJU64" s="2"/>
      <c r="AJV64" s="2"/>
      <c r="AJW64" s="2"/>
      <c r="AJX64" s="2"/>
      <c r="AJY64" s="2"/>
      <c r="AJZ64" s="2"/>
      <c r="AKA64" s="2"/>
      <c r="AKB64" s="2"/>
      <c r="AKC64" s="2"/>
      <c r="AKD64" s="2"/>
      <c r="AKE64" s="2"/>
      <c r="AKF64" s="2"/>
      <c r="AKG64" s="2"/>
      <c r="AKH64" s="2"/>
      <c r="AKI64" s="2"/>
      <c r="AKJ64" s="2"/>
      <c r="AKK64" s="2"/>
      <c r="AKL64" s="2"/>
      <c r="AKM64" s="2"/>
      <c r="AKN64" s="2"/>
      <c r="AKO64" s="2"/>
      <c r="AKP64" s="2"/>
      <c r="AKQ64" s="2"/>
      <c r="AKR64" s="2"/>
      <c r="AKS64" s="2"/>
      <c r="AKT64" s="2"/>
      <c r="AKU64" s="2"/>
      <c r="AKV64" s="2"/>
      <c r="AKW64" s="2"/>
      <c r="AKX64" s="2"/>
      <c r="AKY64" s="2"/>
      <c r="AKZ64" s="2"/>
      <c r="ALA64" s="2"/>
      <c r="ALB64" s="2"/>
      <c r="ALC64" s="2"/>
      <c r="ALD64" s="2"/>
      <c r="ALE64" s="2"/>
      <c r="ALF64" s="2"/>
      <c r="ALG64" s="2"/>
      <c r="ALH64" s="2"/>
      <c r="ALI64" s="2"/>
      <c r="ALJ64" s="2"/>
      <c r="ALK64" s="2"/>
      <c r="ALL64" s="2"/>
      <c r="ALM64" s="2"/>
      <c r="ALN64" s="2"/>
      <c r="ALO64" s="2"/>
      <c r="ALP64" s="2"/>
      <c r="ALQ64" s="2"/>
      <c r="ALR64" s="2"/>
      <c r="ALS64" s="2"/>
      <c r="ALT64" s="2"/>
      <c r="ALU64" s="2"/>
      <c r="ALV64" s="2"/>
      <c r="ALW64" s="2"/>
      <c r="ALX64" s="2"/>
      <c r="ALY64" s="2"/>
      <c r="ALZ64" s="2"/>
      <c r="AMA64" s="2"/>
      <c r="AMB64" s="2"/>
      <c r="AMC64" s="2"/>
      <c r="AMD64" s="2"/>
      <c r="AME64" s="2"/>
      <c r="AMF64" s="2"/>
      <c r="AMG64" s="2"/>
      <c r="AMH64" s="2"/>
      <c r="AMI64" s="2"/>
      <c r="AMJ64" s="2"/>
      <c r="AMK64" s="2"/>
      <c r="AML64" s="2"/>
      <c r="AMM64" s="2"/>
      <c r="AMN64" s="2"/>
      <c r="AMO64" s="2"/>
      <c r="AMP64" s="2"/>
      <c r="AMQ64" s="2"/>
      <c r="AMR64" s="2"/>
      <c r="AMS64" s="2"/>
      <c r="AMT64" s="2"/>
      <c r="AMU64" s="2"/>
      <c r="AMV64" s="2"/>
      <c r="AMW64" s="2"/>
      <c r="AMX64" s="2"/>
      <c r="AMY64" s="2"/>
      <c r="AMZ64" s="2"/>
      <c r="ANA64" s="2"/>
      <c r="ANB64" s="2"/>
      <c r="ANC64" s="2"/>
      <c r="AND64" s="2"/>
      <c r="ANE64" s="2"/>
      <c r="ANF64" s="2"/>
      <c r="ANG64" s="2"/>
      <c r="ANH64" s="2"/>
      <c r="ANI64" s="2"/>
      <c r="ANJ64" s="2"/>
      <c r="ANK64" s="2"/>
      <c r="ANL64" s="2"/>
      <c r="ANM64" s="2"/>
      <c r="ANN64" s="2"/>
      <c r="ANO64" s="2"/>
      <c r="ANP64" s="2"/>
      <c r="ANQ64" s="2"/>
      <c r="ANR64" s="2"/>
      <c r="ANS64" s="2"/>
      <c r="ANT64" s="2"/>
      <c r="ANU64" s="2"/>
      <c r="ANV64" s="2"/>
      <c r="ANW64" s="2"/>
      <c r="ANX64" s="2"/>
      <c r="ANY64" s="2"/>
      <c r="ANZ64" s="2"/>
      <c r="AOA64" s="2"/>
      <c r="AOB64" s="2"/>
      <c r="AOC64" s="2"/>
      <c r="AOD64" s="2"/>
      <c r="AOE64" s="2"/>
      <c r="AOF64" s="2"/>
      <c r="AOG64" s="2"/>
      <c r="AOH64" s="2"/>
      <c r="AOI64" s="2"/>
      <c r="AOJ64" s="2"/>
      <c r="AOK64" s="2"/>
      <c r="AOL64" s="2"/>
      <c r="AOM64" s="2"/>
      <c r="AON64" s="2"/>
      <c r="AOO64" s="2"/>
      <c r="AOP64" s="2"/>
      <c r="AOQ64" s="2"/>
      <c r="AOR64" s="2"/>
      <c r="AOS64" s="2"/>
      <c r="AOT64" s="2"/>
      <c r="AOU64" s="2"/>
      <c r="AOV64" s="2"/>
      <c r="AOW64" s="2"/>
      <c r="AOX64" s="2"/>
      <c r="AOY64" s="2"/>
      <c r="AOZ64" s="2"/>
      <c r="APA64" s="2"/>
      <c r="APB64" s="2"/>
      <c r="APC64" s="2"/>
      <c r="APD64" s="2"/>
      <c r="APE64" s="2"/>
      <c r="APF64" s="2"/>
      <c r="APG64" s="2"/>
      <c r="APH64" s="2"/>
      <c r="API64" s="2"/>
      <c r="APJ64" s="2"/>
      <c r="APK64" s="2"/>
      <c r="APL64" s="2"/>
      <c r="APM64" s="2"/>
      <c r="APN64" s="2"/>
      <c r="APO64" s="2"/>
      <c r="APP64" s="2"/>
      <c r="APQ64" s="2"/>
      <c r="APR64" s="2"/>
      <c r="APS64" s="2"/>
      <c r="APT64" s="2"/>
      <c r="APU64" s="2"/>
      <c r="APV64" s="2"/>
      <c r="APW64" s="2"/>
      <c r="APX64" s="2"/>
      <c r="APY64" s="2"/>
      <c r="APZ64" s="2"/>
      <c r="AQA64" s="2"/>
      <c r="AQB64" s="2"/>
      <c r="AQC64" s="2"/>
      <c r="AQD64" s="2"/>
      <c r="AQE64" s="2"/>
      <c r="AQF64" s="2"/>
      <c r="AQG64" s="2"/>
      <c r="AQH64" s="2"/>
      <c r="AQI64" s="2"/>
      <c r="AQJ64" s="2"/>
      <c r="AQK64" s="2"/>
      <c r="AQL64" s="2"/>
      <c r="AQM64" s="2"/>
      <c r="AQN64" s="2"/>
      <c r="AQO64" s="2"/>
      <c r="AQP64" s="2"/>
      <c r="AQQ64" s="2"/>
      <c r="AQR64" s="2"/>
      <c r="AQS64" s="2"/>
      <c r="AQT64" s="2"/>
      <c r="AQU64" s="2"/>
      <c r="AQV64" s="2"/>
      <c r="AQW64" s="2"/>
      <c r="AQX64" s="2"/>
      <c r="AQY64" s="2"/>
      <c r="AQZ64" s="2"/>
      <c r="ARA64" s="2"/>
      <c r="ARB64" s="2"/>
      <c r="ARC64" s="2"/>
      <c r="ARD64" s="2"/>
      <c r="ARE64" s="2"/>
      <c r="ARF64" s="2"/>
      <c r="ARG64" s="2"/>
      <c r="ARH64" s="2"/>
      <c r="ARI64" s="2"/>
      <c r="ARJ64" s="2"/>
      <c r="ARK64" s="2"/>
      <c r="ARL64" s="2"/>
      <c r="ARM64" s="2"/>
      <c r="ARN64" s="2"/>
      <c r="ARO64" s="2"/>
      <c r="ARP64" s="2"/>
      <c r="ARQ64" s="2"/>
      <c r="ARR64" s="2"/>
      <c r="ARS64" s="2"/>
      <c r="ART64" s="2"/>
      <c r="ARU64" s="2"/>
      <c r="ARV64" s="2"/>
      <c r="ARW64" s="2"/>
      <c r="ARX64" s="2"/>
      <c r="ARY64" s="2"/>
      <c r="ARZ64" s="2"/>
      <c r="ASA64" s="2"/>
      <c r="ASB64" s="2"/>
      <c r="ASC64" s="2"/>
      <c r="ASD64" s="2"/>
      <c r="ASE64" s="2"/>
      <c r="ASF64" s="2"/>
      <c r="ASG64" s="2"/>
      <c r="ASH64" s="2"/>
      <c r="ASI64" s="2"/>
      <c r="ASJ64" s="2"/>
      <c r="ASK64" s="2"/>
      <c r="ASL64" s="2"/>
      <c r="ASM64" s="2"/>
      <c r="ASN64" s="2"/>
      <c r="ASO64" s="2"/>
      <c r="ASP64" s="2"/>
      <c r="ASQ64" s="2"/>
      <c r="ASR64" s="2"/>
      <c r="ASS64" s="2"/>
      <c r="AST64" s="2"/>
      <c r="ASU64" s="2"/>
      <c r="ASV64" s="2"/>
      <c r="ASW64" s="2"/>
      <c r="ASX64" s="2"/>
      <c r="ASY64" s="2"/>
      <c r="ASZ64" s="2"/>
      <c r="ATA64" s="2"/>
      <c r="ATB64" s="2"/>
      <c r="ATC64" s="2"/>
      <c r="ATD64" s="2"/>
      <c r="ATE64" s="2"/>
      <c r="ATF64" s="2"/>
      <c r="ATG64" s="2"/>
      <c r="ATH64" s="2"/>
      <c r="ATI64" s="2"/>
      <c r="ATJ64" s="2"/>
      <c r="ATK64" s="2"/>
      <c r="ATL64" s="2"/>
      <c r="ATM64" s="2"/>
      <c r="ATN64" s="2"/>
      <c r="ATO64" s="2"/>
      <c r="ATP64" s="2"/>
      <c r="ATQ64" s="2"/>
      <c r="ATR64" s="2"/>
      <c r="ATS64" s="2"/>
      <c r="ATT64" s="2"/>
      <c r="ATU64" s="2"/>
      <c r="ATV64" s="2"/>
      <c r="ATW64" s="2"/>
      <c r="ATX64" s="2"/>
      <c r="ATY64" s="2"/>
      <c r="ATZ64" s="2"/>
      <c r="AUA64" s="2"/>
      <c r="AUB64" s="2"/>
      <c r="AUC64" s="2"/>
      <c r="AUD64" s="2"/>
      <c r="AUE64" s="2"/>
      <c r="AUF64" s="2"/>
      <c r="AUG64" s="2"/>
      <c r="AUH64" s="2"/>
      <c r="AUI64" s="2"/>
      <c r="AUJ64" s="2"/>
      <c r="AUK64" s="2"/>
      <c r="AUL64" s="2"/>
      <c r="AUM64" s="2"/>
      <c r="AUN64" s="2"/>
      <c r="AUO64" s="2"/>
      <c r="AUP64" s="2"/>
      <c r="AUQ64" s="2"/>
      <c r="AUR64" s="2"/>
      <c r="AUS64" s="2"/>
      <c r="AUT64" s="2"/>
      <c r="AUU64" s="2"/>
      <c r="AUV64" s="2"/>
      <c r="AUW64" s="2"/>
      <c r="AUX64" s="2"/>
      <c r="AUY64" s="2"/>
      <c r="AUZ64" s="2"/>
      <c r="AVA64" s="2"/>
      <c r="AVB64" s="2"/>
      <c r="AVC64" s="2"/>
      <c r="AVD64" s="2"/>
      <c r="AVE64" s="2"/>
      <c r="AVF64" s="2"/>
      <c r="AVG64" s="2"/>
      <c r="AVH64" s="2"/>
      <c r="AVI64" s="2"/>
      <c r="AVJ64" s="2"/>
      <c r="AVK64" s="2"/>
      <c r="AVL64" s="2"/>
      <c r="AVM64" s="2"/>
      <c r="AVN64" s="2"/>
      <c r="AVO64" s="2"/>
      <c r="AVP64" s="2"/>
      <c r="AVQ64" s="2"/>
      <c r="AVR64" s="2"/>
      <c r="AVS64" s="2"/>
      <c r="AVT64" s="2"/>
      <c r="AVU64" s="2"/>
      <c r="AVV64" s="2"/>
      <c r="AVW64" s="2"/>
      <c r="AVX64" s="2"/>
      <c r="AVY64" s="2"/>
      <c r="AVZ64" s="2"/>
      <c r="AWA64" s="2"/>
      <c r="AWB64" s="2"/>
      <c r="AWC64" s="2"/>
      <c r="AWD64" s="2"/>
      <c r="AWE64" s="2"/>
      <c r="AWF64" s="2"/>
      <c r="AWG64" s="2"/>
      <c r="AWH64" s="2"/>
      <c r="AWI64" s="2"/>
      <c r="AWJ64" s="2"/>
      <c r="AWK64" s="2"/>
      <c r="AWL64" s="2"/>
      <c r="AWM64" s="2"/>
      <c r="AWN64" s="2"/>
      <c r="AWO64" s="2"/>
      <c r="AWP64" s="2"/>
      <c r="AWQ64" s="2"/>
      <c r="AWR64" s="2"/>
      <c r="AWS64" s="2"/>
      <c r="AWT64" s="2"/>
      <c r="AWU64" s="2"/>
      <c r="AWV64" s="2"/>
      <c r="AWW64" s="2"/>
      <c r="AWX64" s="2"/>
      <c r="AWY64" s="2"/>
      <c r="AWZ64" s="2"/>
      <c r="AXA64" s="2"/>
      <c r="AXB64" s="2"/>
      <c r="AXC64" s="2"/>
      <c r="AXD64" s="2"/>
      <c r="AXE64" s="2"/>
      <c r="AXF64" s="2"/>
      <c r="AXG64" s="2"/>
      <c r="AXH64" s="2"/>
      <c r="AXI64" s="2"/>
      <c r="AXJ64" s="2"/>
      <c r="AXK64" s="2"/>
      <c r="AXL64" s="2"/>
      <c r="AXM64" s="2"/>
      <c r="AXN64" s="2"/>
      <c r="AXO64" s="2"/>
      <c r="AXP64" s="2"/>
      <c r="AXQ64" s="2"/>
      <c r="AXR64" s="2"/>
      <c r="AXS64" s="2"/>
      <c r="AXT64" s="2"/>
      <c r="AXU64" s="2"/>
      <c r="AXV64" s="2"/>
      <c r="AXW64" s="2"/>
      <c r="AXX64" s="2"/>
      <c r="AXY64" s="2"/>
      <c r="AXZ64" s="2"/>
      <c r="AYA64" s="2"/>
      <c r="AYB64" s="2"/>
      <c r="AYC64" s="2"/>
      <c r="AYD64" s="2"/>
      <c r="AYE64" s="2"/>
      <c r="AYF64" s="2"/>
      <c r="AYG64" s="2"/>
      <c r="AYH64" s="2"/>
      <c r="AYI64" s="2"/>
      <c r="AYJ64" s="2"/>
      <c r="AYK64" s="2"/>
      <c r="AYL64" s="2"/>
      <c r="AYM64" s="2"/>
      <c r="AYN64" s="2"/>
      <c r="AYO64" s="2"/>
      <c r="AYP64" s="2"/>
      <c r="AYQ64" s="2"/>
      <c r="AYR64" s="2"/>
      <c r="AYS64" s="2"/>
      <c r="AYT64" s="2"/>
      <c r="AYU64" s="2"/>
      <c r="AYV64" s="2"/>
      <c r="AYW64" s="2"/>
      <c r="AYX64" s="2"/>
      <c r="AYY64" s="2"/>
      <c r="AYZ64" s="2"/>
      <c r="AZA64" s="2"/>
      <c r="AZB64" s="2"/>
      <c r="AZC64" s="2"/>
      <c r="AZD64" s="2"/>
      <c r="AZE64" s="2"/>
      <c r="AZF64" s="2"/>
      <c r="AZG64" s="2"/>
      <c r="AZH64" s="2"/>
      <c r="AZI64" s="2"/>
      <c r="AZJ64" s="2"/>
      <c r="AZK64" s="2"/>
      <c r="AZL64" s="2"/>
      <c r="AZM64" s="2"/>
      <c r="AZN64" s="2"/>
      <c r="AZO64" s="2"/>
      <c r="AZP64" s="2"/>
      <c r="AZQ64" s="2"/>
      <c r="AZR64" s="2"/>
      <c r="AZS64" s="2"/>
      <c r="AZT64" s="2"/>
      <c r="AZU64" s="2"/>
      <c r="AZV64" s="2"/>
      <c r="AZW64" s="2"/>
      <c r="AZX64" s="2"/>
      <c r="AZY64" s="2"/>
      <c r="AZZ64" s="2"/>
      <c r="BAA64" s="2"/>
      <c r="BAB64" s="2"/>
      <c r="BAC64" s="2"/>
      <c r="BAD64" s="2"/>
      <c r="BAE64" s="2"/>
      <c r="BAF64" s="2"/>
      <c r="BAG64" s="2"/>
      <c r="BAH64" s="2"/>
      <c r="BAI64" s="2"/>
      <c r="BAJ64" s="2"/>
      <c r="BAK64" s="2"/>
      <c r="BAL64" s="2"/>
      <c r="BAM64" s="2"/>
      <c r="BAN64" s="2"/>
      <c r="BAO64" s="2"/>
      <c r="BAP64" s="2"/>
      <c r="BAQ64" s="2"/>
      <c r="BAR64" s="2"/>
      <c r="BAS64" s="2"/>
      <c r="BAT64" s="2"/>
      <c r="BAU64" s="2"/>
      <c r="BAV64" s="2"/>
      <c r="BAW64" s="2"/>
      <c r="BAX64" s="2"/>
      <c r="BAY64" s="2"/>
      <c r="BAZ64" s="2"/>
      <c r="BBA64" s="2"/>
      <c r="BBB64" s="2"/>
      <c r="BBC64" s="2"/>
      <c r="BBD64" s="2"/>
      <c r="BBE64" s="2"/>
      <c r="BBF64" s="2"/>
      <c r="BBG64" s="2"/>
      <c r="BBH64" s="2"/>
      <c r="BBI64" s="2"/>
      <c r="BBJ64" s="2"/>
      <c r="BBK64" s="2"/>
      <c r="BBL64" s="2"/>
      <c r="BBM64" s="2"/>
      <c r="BBN64" s="2"/>
      <c r="BBO64" s="2"/>
      <c r="BBP64" s="2"/>
      <c r="BBQ64" s="2"/>
      <c r="BBR64" s="2"/>
      <c r="BBS64" s="2"/>
      <c r="BBT64" s="2"/>
      <c r="BBU64" s="2"/>
      <c r="BBV64" s="2"/>
      <c r="BBW64" s="2"/>
      <c r="BBX64" s="2"/>
      <c r="BBY64" s="2"/>
      <c r="BBZ64" s="2"/>
      <c r="BCA64" s="2"/>
      <c r="BCB64" s="2"/>
      <c r="BCC64" s="2"/>
      <c r="BCD64" s="2"/>
      <c r="BCE64" s="2"/>
      <c r="BCF64" s="2"/>
      <c r="BCG64" s="2"/>
      <c r="BCH64" s="2"/>
      <c r="BCI64" s="2"/>
      <c r="BCJ64" s="2"/>
      <c r="BCK64" s="2"/>
      <c r="BCL64" s="2"/>
      <c r="BCM64" s="2"/>
      <c r="BCN64" s="2"/>
      <c r="BCO64" s="2"/>
      <c r="BCP64" s="2"/>
      <c r="BCQ64" s="2"/>
      <c r="BCR64" s="2"/>
      <c r="BCS64" s="2"/>
      <c r="BCT64" s="2"/>
      <c r="BCU64" s="2"/>
      <c r="BCV64" s="2"/>
      <c r="BCW64" s="2"/>
      <c r="BCX64" s="2"/>
      <c r="BCY64" s="2"/>
      <c r="BCZ64" s="2"/>
      <c r="BDA64" s="2"/>
      <c r="BDB64" s="2"/>
      <c r="BDC64" s="2"/>
      <c r="BDD64" s="2"/>
      <c r="BDE64" s="2"/>
      <c r="BDF64" s="2"/>
      <c r="BDG64" s="2"/>
      <c r="BDH64" s="2"/>
      <c r="BDI64" s="2"/>
      <c r="BDJ64" s="2"/>
      <c r="BDK64" s="2"/>
      <c r="BDL64" s="2"/>
      <c r="BDM64" s="2"/>
      <c r="BDN64" s="2"/>
      <c r="BDO64" s="2"/>
      <c r="BDP64" s="2"/>
      <c r="BDQ64" s="2"/>
      <c r="BDR64" s="2"/>
      <c r="BDS64" s="2"/>
      <c r="BDT64" s="2"/>
      <c r="BDU64" s="2"/>
      <c r="BDV64" s="2"/>
      <c r="BDW64" s="2"/>
      <c r="BDX64" s="2"/>
      <c r="BDY64" s="2"/>
      <c r="BDZ64" s="2"/>
      <c r="BEA64" s="2"/>
      <c r="BEB64" s="2"/>
      <c r="BEC64" s="2"/>
      <c r="BED64" s="2"/>
      <c r="BEE64" s="2"/>
      <c r="BEF64" s="2"/>
      <c r="BEG64" s="2"/>
      <c r="BEH64" s="2"/>
      <c r="BEI64" s="2"/>
      <c r="BEJ64" s="2"/>
      <c r="BEK64" s="2"/>
      <c r="BEL64" s="2"/>
      <c r="BEM64" s="2"/>
      <c r="BEN64" s="2"/>
      <c r="BEO64" s="2"/>
      <c r="BEP64" s="2"/>
      <c r="BEQ64" s="2"/>
      <c r="BER64" s="2"/>
      <c r="BES64" s="2"/>
      <c r="BET64" s="2"/>
      <c r="BEU64" s="2"/>
      <c r="BEV64" s="2"/>
      <c r="BEW64" s="2"/>
      <c r="BEX64" s="2"/>
      <c r="BEY64" s="2"/>
      <c r="BEZ64" s="2"/>
      <c r="BFA64" s="2"/>
      <c r="BFB64" s="2"/>
      <c r="BFC64" s="2"/>
      <c r="BFD64" s="2"/>
      <c r="BFE64" s="2"/>
      <c r="BFF64" s="2"/>
      <c r="BFG64" s="2"/>
      <c r="BFH64" s="2"/>
      <c r="BFI64" s="2"/>
      <c r="BFJ64" s="2"/>
      <c r="BFK64" s="2"/>
      <c r="BFL64" s="2"/>
      <c r="BFM64" s="2"/>
      <c r="BFN64" s="2"/>
      <c r="BFO64" s="2"/>
      <c r="BFP64" s="2"/>
      <c r="BFQ64" s="2"/>
      <c r="BFR64" s="2"/>
      <c r="BFS64" s="2"/>
      <c r="BFT64" s="2"/>
      <c r="BFU64" s="2"/>
      <c r="BFV64" s="2"/>
      <c r="BFW64" s="2"/>
      <c r="BFX64" s="2"/>
      <c r="BFY64" s="2"/>
      <c r="BFZ64" s="2"/>
      <c r="BGA64" s="2"/>
      <c r="BGB64" s="2"/>
      <c r="BGC64" s="2"/>
      <c r="BGD64" s="2"/>
      <c r="BGE64" s="2"/>
      <c r="BGF64" s="2"/>
      <c r="BGG64" s="2"/>
      <c r="BGH64" s="2"/>
      <c r="BGI64" s="2"/>
    </row>
  </sheetData>
  <mergeCells count="15">
    <mergeCell ref="P9:R9"/>
    <mergeCell ref="H10:I10"/>
    <mergeCell ref="A9:A10"/>
    <mergeCell ref="B9:B10"/>
    <mergeCell ref="C9:C10"/>
    <mergeCell ref="J9:K9"/>
    <mergeCell ref="L9:L10"/>
    <mergeCell ref="M9:M10"/>
    <mergeCell ref="N8:O8"/>
    <mergeCell ref="Q8:R8"/>
    <mergeCell ref="P1:R1"/>
    <mergeCell ref="O2:R2"/>
    <mergeCell ref="O3:R3"/>
    <mergeCell ref="A6:O6"/>
    <mergeCell ref="A7:O7"/>
  </mergeCells>
  <pageMargins left="0.70866141732283472" right="0.70866141732283472" top="0.74803149606299213" bottom="0.74803149606299213" header="0.31496062992125984" footer="0.31496062992125984"/>
  <pageSetup paperSize="9" scale="75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6"/>
  <sheetViews>
    <sheetView topLeftCell="A52" workbookViewId="0">
      <selection activeCell="I71" sqref="I71"/>
    </sheetView>
  </sheetViews>
  <sheetFormatPr defaultColWidth="9.109375" defaultRowHeight="13.8" x14ac:dyDescent="0.25"/>
  <cols>
    <col min="1" max="1" width="3.5546875" style="141" customWidth="1"/>
    <col min="2" max="2" width="4.44140625" style="142" customWidth="1"/>
    <col min="3" max="3" width="4.109375" style="141" customWidth="1"/>
    <col min="4" max="4" width="44.33203125" style="142" customWidth="1"/>
    <col min="5" max="5" width="11.33203125" style="136" customWidth="1"/>
    <col min="6" max="6" width="10.5546875" style="136" customWidth="1"/>
    <col min="7" max="7" width="11.109375" style="136" customWidth="1"/>
    <col min="8" max="8" width="11.44140625" style="139" customWidth="1"/>
    <col min="9" max="9" width="13.5546875" style="139" customWidth="1"/>
    <col min="10" max="10" width="11.6640625" style="139" customWidth="1"/>
    <col min="11" max="11" width="11.109375" style="139" customWidth="1"/>
    <col min="12" max="12" width="11.44140625" style="139" customWidth="1"/>
    <col min="13" max="13" width="11.6640625" style="139" customWidth="1"/>
    <col min="14" max="14" width="11.109375" style="139" customWidth="1"/>
    <col min="15" max="15" width="9.44140625" style="139" customWidth="1"/>
    <col min="16" max="16384" width="9.109375" style="139"/>
  </cols>
  <sheetData>
    <row r="1" spans="1:16" ht="12.75" hidden="1" customHeight="1" x14ac:dyDescent="0.25"/>
    <row r="2" spans="1:16" ht="12.75" hidden="1" customHeight="1" x14ac:dyDescent="0.25">
      <c r="E2" s="143"/>
      <c r="F2" s="143"/>
      <c r="G2" s="143"/>
    </row>
    <row r="3" spans="1:16" ht="12.75" customHeight="1" x14ac:dyDescent="0.25">
      <c r="E3" s="143"/>
      <c r="F3" s="143"/>
      <c r="G3" s="143"/>
      <c r="K3" s="144"/>
      <c r="L3" s="316"/>
      <c r="M3" s="480" t="s">
        <v>230</v>
      </c>
      <c r="N3" s="480"/>
      <c r="O3" s="480"/>
      <c r="P3" s="134"/>
    </row>
    <row r="4" spans="1:16" ht="12.75" customHeight="1" x14ac:dyDescent="0.25">
      <c r="E4" s="143"/>
      <c r="F4" s="143"/>
      <c r="G4" s="143"/>
      <c r="K4" s="144"/>
      <c r="L4" s="480" t="s">
        <v>77</v>
      </c>
      <c r="M4" s="480"/>
      <c r="N4" s="480"/>
      <c r="O4" s="480"/>
      <c r="P4" s="134"/>
    </row>
    <row r="5" spans="1:16" s="145" customFormat="1" ht="16.5" customHeight="1" x14ac:dyDescent="0.25">
      <c r="A5" s="481" t="s">
        <v>275</v>
      </c>
      <c r="B5" s="481"/>
      <c r="C5" s="481"/>
      <c r="D5" s="481"/>
      <c r="E5" s="481"/>
      <c r="F5" s="481"/>
      <c r="G5" s="481"/>
      <c r="H5" s="482"/>
      <c r="I5" s="482"/>
      <c r="J5" s="482"/>
      <c r="K5" s="482"/>
      <c r="L5" s="482"/>
      <c r="M5" s="144"/>
    </row>
    <row r="6" spans="1:16" ht="9.75" customHeight="1" x14ac:dyDescent="0.25">
      <c r="E6" s="143"/>
      <c r="F6" s="143"/>
      <c r="G6" s="143"/>
    </row>
    <row r="7" spans="1:16" s="146" customFormat="1" ht="19.5" customHeight="1" x14ac:dyDescent="0.25">
      <c r="A7" s="483" t="s">
        <v>13</v>
      </c>
      <c r="B7" s="485" t="s">
        <v>91</v>
      </c>
      <c r="C7" s="483" t="s">
        <v>92</v>
      </c>
      <c r="D7" s="485"/>
      <c r="E7" s="487" t="s">
        <v>277</v>
      </c>
      <c r="F7" s="489" t="s">
        <v>276</v>
      </c>
      <c r="G7" s="490"/>
      <c r="H7" s="491"/>
      <c r="I7" s="487" t="s">
        <v>93</v>
      </c>
      <c r="J7" s="478" t="s">
        <v>278</v>
      </c>
      <c r="K7" s="478" t="s">
        <v>279</v>
      </c>
      <c r="L7" s="478" t="s">
        <v>280</v>
      </c>
      <c r="M7" s="478" t="s">
        <v>281</v>
      </c>
      <c r="N7" s="478" t="s">
        <v>282</v>
      </c>
      <c r="O7" s="478" t="s">
        <v>283</v>
      </c>
    </row>
    <row r="8" spans="1:16" s="146" customFormat="1" ht="84" customHeight="1" x14ac:dyDescent="0.25">
      <c r="A8" s="484"/>
      <c r="B8" s="486"/>
      <c r="C8" s="484"/>
      <c r="D8" s="486"/>
      <c r="E8" s="488"/>
      <c r="F8" s="284" t="s">
        <v>238</v>
      </c>
      <c r="G8" s="284" t="s">
        <v>239</v>
      </c>
      <c r="H8" s="285" t="s">
        <v>240</v>
      </c>
      <c r="I8" s="479"/>
      <c r="J8" s="479"/>
      <c r="K8" s="479"/>
      <c r="L8" s="479"/>
      <c r="M8" s="479"/>
      <c r="N8" s="479"/>
      <c r="O8" s="479"/>
    </row>
    <row r="9" spans="1:16" s="153" customFormat="1" ht="12" customHeight="1" x14ac:dyDescent="0.25">
      <c r="A9" s="147">
        <v>1</v>
      </c>
      <c r="B9" s="148" t="s">
        <v>94</v>
      </c>
      <c r="C9" s="149">
        <v>3</v>
      </c>
      <c r="D9" s="150" t="s">
        <v>95</v>
      </c>
      <c r="E9" s="151" t="s">
        <v>5</v>
      </c>
      <c r="F9" s="151" t="s">
        <v>71</v>
      </c>
      <c r="G9" s="151" t="s">
        <v>72</v>
      </c>
      <c r="H9" s="152">
        <v>8</v>
      </c>
      <c r="I9" s="152">
        <v>9</v>
      </c>
      <c r="J9" s="152" t="s">
        <v>96</v>
      </c>
      <c r="K9" s="152" t="s">
        <v>97</v>
      </c>
      <c r="L9" s="152" t="s">
        <v>98</v>
      </c>
      <c r="M9" s="152" t="s">
        <v>99</v>
      </c>
      <c r="N9" s="152" t="s">
        <v>100</v>
      </c>
      <c r="O9" s="152" t="s">
        <v>101</v>
      </c>
    </row>
    <row r="10" spans="1:16" s="135" customFormat="1" x14ac:dyDescent="0.25">
      <c r="A10" s="154" t="s">
        <v>14</v>
      </c>
      <c r="B10" s="155" t="s">
        <v>20</v>
      </c>
      <c r="C10" s="155"/>
      <c r="D10" s="286" t="s">
        <v>32</v>
      </c>
      <c r="E10" s="156">
        <f>SUM(E12:E19)</f>
        <v>80164.100000000006</v>
      </c>
      <c r="F10" s="156">
        <f>SUM(F12:F19)</f>
        <v>83071.600000000006</v>
      </c>
      <c r="G10" s="156">
        <f>SUM(G12:G19)</f>
        <v>96068.5</v>
      </c>
      <c r="H10" s="156">
        <f>SUM(H12:H19)</f>
        <v>90687.700000000012</v>
      </c>
      <c r="I10" s="157">
        <v>1</v>
      </c>
      <c r="J10" s="156">
        <f t="shared" ref="J10:J47" si="0">SUM(H10,-E10)</f>
        <v>10523.600000000006</v>
      </c>
      <c r="K10" s="157">
        <f>PRODUCT(H10,1/E10)</f>
        <v>1.1312757206779593</v>
      </c>
      <c r="L10" s="156">
        <f t="shared" ref="L10:L54" si="1">SUM(H10,-F10)</f>
        <v>7616.1000000000058</v>
      </c>
      <c r="M10" s="157">
        <f>PRODUCT(H10,1/F10)</f>
        <v>1.0916811521627128</v>
      </c>
      <c r="N10" s="156">
        <f>SUM(H10,-G10)</f>
        <v>-5380.7999999999884</v>
      </c>
      <c r="O10" s="157">
        <f>PRODUCT(H10,1/G10)</f>
        <v>0.943989965493372</v>
      </c>
    </row>
    <row r="11" spans="1:16" s="135" customFormat="1" ht="19.5" customHeight="1" x14ac:dyDescent="0.25">
      <c r="A11" s="158"/>
      <c r="B11" s="159"/>
      <c r="C11" s="160"/>
      <c r="D11" s="287" t="s">
        <v>102</v>
      </c>
      <c r="E11" s="161">
        <f>PRODUCT(E10,1/E71)</f>
        <v>8.876417707104714E-2</v>
      </c>
      <c r="F11" s="161">
        <f>PRODUCT(F10,1/F71)</f>
        <v>8.7568883928820868E-2</v>
      </c>
      <c r="G11" s="161">
        <f>PRODUCT(G10,1/G71)</f>
        <v>8.2636811777809044E-2</v>
      </c>
      <c r="H11" s="161">
        <f>PRODUCT(H10,1/H71)</f>
        <v>9.1199319059994691E-2</v>
      </c>
      <c r="I11" s="161"/>
      <c r="J11" s="157"/>
      <c r="K11" s="157"/>
      <c r="L11" s="156"/>
      <c r="M11" s="157"/>
      <c r="N11" s="156"/>
      <c r="O11" s="157"/>
    </row>
    <row r="12" spans="1:16" s="135" customFormat="1" ht="42" customHeight="1" x14ac:dyDescent="0.25">
      <c r="A12" s="154"/>
      <c r="B12" s="162" t="s">
        <v>20</v>
      </c>
      <c r="C12" s="162" t="s">
        <v>30</v>
      </c>
      <c r="D12" s="288" t="s">
        <v>103</v>
      </c>
      <c r="E12" s="89">
        <v>3548.5</v>
      </c>
      <c r="F12" s="89">
        <v>2208.1</v>
      </c>
      <c r="G12" s="89">
        <v>2456.1999999999998</v>
      </c>
      <c r="H12" s="89">
        <v>2095.1999999999998</v>
      </c>
      <c r="I12" s="165">
        <f>PRODUCT(H12,1/H10)</f>
        <v>2.3103463865551774E-2</v>
      </c>
      <c r="J12" s="156">
        <f t="shared" si="0"/>
        <v>-1453.3000000000002</v>
      </c>
      <c r="K12" s="157">
        <f t="shared" ref="K12:K20" si="2">PRODUCT(H12,1/E12)</f>
        <v>0.59044666760603071</v>
      </c>
      <c r="L12" s="163">
        <f t="shared" si="1"/>
        <v>-112.90000000000009</v>
      </c>
      <c r="M12" s="166">
        <f t="shared" ref="M12:M20" si="3">PRODUCT(H12,1/F12)</f>
        <v>0.94887006929034001</v>
      </c>
      <c r="N12" s="163">
        <f>SUM(H12,-G12)</f>
        <v>-361</v>
      </c>
      <c r="O12" s="166">
        <f>PRODUCT(H12,1/G12)</f>
        <v>0.85302499796433506</v>
      </c>
    </row>
    <row r="13" spans="1:16" s="136" customFormat="1" ht="42" customHeight="1" x14ac:dyDescent="0.25">
      <c r="A13" s="167"/>
      <c r="B13" s="168" t="s">
        <v>20</v>
      </c>
      <c r="C13" s="168" t="s">
        <v>21</v>
      </c>
      <c r="D13" s="288" t="s">
        <v>104</v>
      </c>
      <c r="E13" s="89">
        <v>3207.9</v>
      </c>
      <c r="F13" s="89">
        <v>3471.8</v>
      </c>
      <c r="G13" s="89">
        <v>3797.2</v>
      </c>
      <c r="H13" s="89">
        <v>3768.2</v>
      </c>
      <c r="I13" s="165">
        <f>PRODUCT(H13,1/H10)</f>
        <v>4.1551390100311281E-2</v>
      </c>
      <c r="J13" s="156">
        <f t="shared" si="0"/>
        <v>560.29999999999973</v>
      </c>
      <c r="K13" s="157">
        <f t="shared" si="2"/>
        <v>1.1746625518251814</v>
      </c>
      <c r="L13" s="163">
        <f t="shared" si="1"/>
        <v>296.39999999999964</v>
      </c>
      <c r="M13" s="166">
        <f t="shared" si="3"/>
        <v>1.0853735814275014</v>
      </c>
      <c r="N13" s="163">
        <f>SUM(H13,-G13)</f>
        <v>-29</v>
      </c>
      <c r="O13" s="166">
        <f t="shared" ref="O13:O56" si="4">PRODUCT(H13,1/G13)</f>
        <v>0.99236279363741697</v>
      </c>
    </row>
    <row r="14" spans="1:16" s="136" customFormat="1" ht="39" customHeight="1" x14ac:dyDescent="0.25">
      <c r="A14" s="167"/>
      <c r="B14" s="168" t="s">
        <v>20</v>
      </c>
      <c r="C14" s="168" t="s">
        <v>22</v>
      </c>
      <c r="D14" s="288" t="s">
        <v>105</v>
      </c>
      <c r="E14" s="89">
        <v>47453.5</v>
      </c>
      <c r="F14" s="89">
        <v>50871.8</v>
      </c>
      <c r="G14" s="89">
        <v>56596.5</v>
      </c>
      <c r="H14" s="89">
        <v>55464.3</v>
      </c>
      <c r="I14" s="165">
        <f>PRODUCT(H14,1/H10)</f>
        <v>0.61159672149585886</v>
      </c>
      <c r="J14" s="163">
        <f t="shared" si="0"/>
        <v>8010.8000000000029</v>
      </c>
      <c r="K14" s="166">
        <f t="shared" si="2"/>
        <v>1.1688136807611662</v>
      </c>
      <c r="L14" s="163">
        <f t="shared" si="1"/>
        <v>4592.5</v>
      </c>
      <c r="M14" s="166">
        <f t="shared" si="3"/>
        <v>1.0902759485608924</v>
      </c>
      <c r="N14" s="163">
        <f>SUM(H14,-G14)</f>
        <v>-1132.1999999999971</v>
      </c>
      <c r="O14" s="166">
        <f t="shared" si="4"/>
        <v>0.97999522938697636</v>
      </c>
    </row>
    <row r="15" spans="1:16" s="136" customFormat="1" x14ac:dyDescent="0.25">
      <c r="A15" s="167"/>
      <c r="B15" s="168" t="s">
        <v>20</v>
      </c>
      <c r="C15" s="168" t="s">
        <v>23</v>
      </c>
      <c r="D15" s="288" t="s">
        <v>85</v>
      </c>
      <c r="E15" s="89">
        <v>0.8</v>
      </c>
      <c r="F15" s="89">
        <v>56.8</v>
      </c>
      <c r="G15" s="89">
        <v>69.099999999999994</v>
      </c>
      <c r="H15" s="89">
        <v>33.4</v>
      </c>
      <c r="I15" s="165">
        <f>PRODUCT(H15,1/H10)</f>
        <v>3.6829691347338168E-4</v>
      </c>
      <c r="J15" s="163">
        <f t="shared" si="0"/>
        <v>32.6</v>
      </c>
      <c r="K15" s="166">
        <f t="shared" si="2"/>
        <v>41.75</v>
      </c>
      <c r="L15" s="163">
        <f t="shared" si="1"/>
        <v>-23.4</v>
      </c>
      <c r="M15" s="166">
        <f t="shared" si="3"/>
        <v>0.5880281690140845</v>
      </c>
      <c r="N15" s="163">
        <f t="shared" ref="N15:N58" si="5">SUM(H15,-G15)</f>
        <v>-35.699999999999996</v>
      </c>
      <c r="O15" s="166">
        <f t="shared" si="4"/>
        <v>0.4833574529667149</v>
      </c>
    </row>
    <row r="16" spans="1:16" s="136" customFormat="1" ht="42" customHeight="1" x14ac:dyDescent="0.25">
      <c r="A16" s="167"/>
      <c r="B16" s="168" t="s">
        <v>20</v>
      </c>
      <c r="C16" s="168" t="s">
        <v>24</v>
      </c>
      <c r="D16" s="288" t="s">
        <v>106</v>
      </c>
      <c r="E16" s="89">
        <v>2242.1</v>
      </c>
      <c r="F16" s="89">
        <v>2274</v>
      </c>
      <c r="G16" s="89">
        <v>2631.1</v>
      </c>
      <c r="H16" s="89">
        <v>2611</v>
      </c>
      <c r="I16" s="165">
        <f>PRODUCT(H16,1/H10)</f>
        <v>2.8791115002365256E-2</v>
      </c>
      <c r="J16" s="163">
        <f t="shared" si="0"/>
        <v>368.90000000000009</v>
      </c>
      <c r="K16" s="166">
        <f t="shared" si="2"/>
        <v>1.1645332500780519</v>
      </c>
      <c r="L16" s="163">
        <f t="shared" si="1"/>
        <v>337</v>
      </c>
      <c r="M16" s="166">
        <f t="shared" si="3"/>
        <v>1.1481970096745824</v>
      </c>
      <c r="N16" s="163">
        <f t="shared" si="5"/>
        <v>-20.099999999999909</v>
      </c>
      <c r="O16" s="166">
        <f t="shared" si="4"/>
        <v>0.99236060963095285</v>
      </c>
    </row>
    <row r="17" spans="1:15" s="136" customFormat="1" x14ac:dyDescent="0.25">
      <c r="A17" s="167"/>
      <c r="B17" s="168" t="s">
        <v>20</v>
      </c>
      <c r="C17" s="168" t="s">
        <v>25</v>
      </c>
      <c r="D17" s="288" t="s">
        <v>36</v>
      </c>
      <c r="E17" s="90">
        <v>0</v>
      </c>
      <c r="F17" s="90">
        <v>0</v>
      </c>
      <c r="G17" s="90">
        <v>0</v>
      </c>
      <c r="H17" s="90">
        <v>0</v>
      </c>
      <c r="I17" s="165">
        <f>PRODUCT(H17,1/H10)</f>
        <v>0</v>
      </c>
      <c r="J17" s="163">
        <f t="shared" si="0"/>
        <v>0</v>
      </c>
      <c r="K17" s="166" t="e">
        <f t="shared" si="2"/>
        <v>#DIV/0!</v>
      </c>
      <c r="L17" s="163">
        <f t="shared" si="1"/>
        <v>0</v>
      </c>
      <c r="M17" s="166" t="e">
        <f t="shared" si="3"/>
        <v>#DIV/0!</v>
      </c>
      <c r="N17" s="163">
        <f t="shared" si="5"/>
        <v>0</v>
      </c>
      <c r="O17" s="166" t="e">
        <f t="shared" si="4"/>
        <v>#DIV/0!</v>
      </c>
    </row>
    <row r="18" spans="1:15" s="136" customFormat="1" x14ac:dyDescent="0.25">
      <c r="A18" s="167"/>
      <c r="B18" s="168" t="s">
        <v>20</v>
      </c>
      <c r="C18" s="168" t="s">
        <v>65</v>
      </c>
      <c r="D18" s="288" t="s">
        <v>37</v>
      </c>
      <c r="E18" s="89">
        <v>0</v>
      </c>
      <c r="F18" s="89">
        <v>1000</v>
      </c>
      <c r="G18" s="89">
        <v>1000</v>
      </c>
      <c r="H18" s="89">
        <v>0</v>
      </c>
      <c r="I18" s="165">
        <f>PRODUCT(H18,1/H10)</f>
        <v>0</v>
      </c>
      <c r="J18" s="163">
        <f t="shared" si="0"/>
        <v>0</v>
      </c>
      <c r="K18" s="166" t="e">
        <f t="shared" si="2"/>
        <v>#DIV/0!</v>
      </c>
      <c r="L18" s="163">
        <f t="shared" si="1"/>
        <v>-1000</v>
      </c>
      <c r="M18" s="166">
        <f t="shared" si="3"/>
        <v>0</v>
      </c>
      <c r="N18" s="163">
        <f t="shared" si="5"/>
        <v>-1000</v>
      </c>
      <c r="O18" s="166">
        <f t="shared" si="4"/>
        <v>0</v>
      </c>
    </row>
    <row r="19" spans="1:15" s="136" customFormat="1" x14ac:dyDescent="0.25">
      <c r="A19" s="167"/>
      <c r="B19" s="168" t="s">
        <v>20</v>
      </c>
      <c r="C19" s="168" t="s">
        <v>8</v>
      </c>
      <c r="D19" s="288" t="s">
        <v>107</v>
      </c>
      <c r="E19" s="89">
        <v>23711.3</v>
      </c>
      <c r="F19" s="89">
        <v>23189.1</v>
      </c>
      <c r="G19" s="89">
        <v>29518.400000000001</v>
      </c>
      <c r="H19" s="89">
        <v>26715.599999999999</v>
      </c>
      <c r="I19" s="165">
        <f>PRODUCT(H19,1/H10)</f>
        <v>0.29458901262243936</v>
      </c>
      <c r="J19" s="163">
        <f t="shared" si="0"/>
        <v>3004.2999999999993</v>
      </c>
      <c r="K19" s="166">
        <f t="shared" si="2"/>
        <v>1.1267033018012509</v>
      </c>
      <c r="L19" s="163">
        <f t="shared" si="1"/>
        <v>3526.5</v>
      </c>
      <c r="M19" s="166">
        <f t="shared" si="3"/>
        <v>1.1520757597319431</v>
      </c>
      <c r="N19" s="163">
        <f t="shared" si="5"/>
        <v>-2802.8000000000029</v>
      </c>
      <c r="O19" s="166">
        <f t="shared" si="4"/>
        <v>0.90504905414927639</v>
      </c>
    </row>
    <row r="20" spans="1:15" s="137" customFormat="1" x14ac:dyDescent="0.25">
      <c r="A20" s="154">
        <v>2</v>
      </c>
      <c r="B20" s="155" t="s">
        <v>30</v>
      </c>
      <c r="C20" s="155"/>
      <c r="D20" s="287" t="s">
        <v>62</v>
      </c>
      <c r="E20" s="156">
        <f>E22</f>
        <v>1924.3</v>
      </c>
      <c r="F20" s="156">
        <f>F22</f>
        <v>1991.6</v>
      </c>
      <c r="G20" s="156">
        <f>G22</f>
        <v>2123.1</v>
      </c>
      <c r="H20" s="156">
        <f>H22</f>
        <v>2123.1</v>
      </c>
      <c r="I20" s="157">
        <v>1</v>
      </c>
      <c r="J20" s="156">
        <f t="shared" si="0"/>
        <v>198.79999999999995</v>
      </c>
      <c r="K20" s="157">
        <f t="shared" si="2"/>
        <v>1.103310294652601</v>
      </c>
      <c r="L20" s="156">
        <f t="shared" si="1"/>
        <v>131.5</v>
      </c>
      <c r="M20" s="157">
        <f t="shared" si="3"/>
        <v>1.0660273147218318</v>
      </c>
      <c r="N20" s="156">
        <f t="shared" si="5"/>
        <v>0</v>
      </c>
      <c r="O20" s="157">
        <f t="shared" si="4"/>
        <v>1</v>
      </c>
    </row>
    <row r="21" spans="1:15" s="137" customFormat="1" x14ac:dyDescent="0.25">
      <c r="A21" s="154"/>
      <c r="B21" s="155"/>
      <c r="C21" s="155"/>
      <c r="D21" s="287" t="s">
        <v>102</v>
      </c>
      <c r="E21" s="370">
        <f>PRODUCT(E20,1/E71)</f>
        <v>2.1307406424798132E-3</v>
      </c>
      <c r="F21" s="370">
        <f>PRODUCT(F20,1/F71)</f>
        <v>2.0994201295345175E-3</v>
      </c>
      <c r="G21" s="370">
        <f>PRODUCT(G20,1/G71)</f>
        <v>1.8262616267087169E-3</v>
      </c>
      <c r="H21" s="370">
        <f>PRODUCT(H20,1/H71)</f>
        <v>2.1350775716693078E-3</v>
      </c>
      <c r="I21" s="370"/>
      <c r="J21" s="371"/>
      <c r="K21" s="371"/>
      <c r="L21" s="371"/>
      <c r="M21" s="371"/>
      <c r="N21" s="371"/>
      <c r="O21" s="372"/>
    </row>
    <row r="22" spans="1:15" s="138" customFormat="1" ht="15" customHeight="1" x14ac:dyDescent="0.25">
      <c r="A22" s="167"/>
      <c r="B22" s="168" t="s">
        <v>30</v>
      </c>
      <c r="C22" s="168" t="s">
        <v>21</v>
      </c>
      <c r="D22" s="288" t="s">
        <v>125</v>
      </c>
      <c r="E22" s="92">
        <v>1924.3</v>
      </c>
      <c r="F22" s="92">
        <v>1991.6</v>
      </c>
      <c r="G22" s="92">
        <v>2123.1</v>
      </c>
      <c r="H22" s="92">
        <v>2123.1</v>
      </c>
      <c r="I22" s="165">
        <f>PRODUCT(H22,1/H20)</f>
        <v>1</v>
      </c>
      <c r="J22" s="163">
        <f t="shared" si="0"/>
        <v>198.79999999999995</v>
      </c>
      <c r="K22" s="166">
        <f>PRODUCT(H22,1/E22)</f>
        <v>1.103310294652601</v>
      </c>
      <c r="L22" s="163">
        <f t="shared" si="1"/>
        <v>131.5</v>
      </c>
      <c r="M22" s="166">
        <f t="shared" ref="M22:M27" si="6">PRODUCT(H22,1/F22)</f>
        <v>1.0660273147218318</v>
      </c>
      <c r="N22" s="163">
        <f t="shared" si="5"/>
        <v>0</v>
      </c>
      <c r="O22" s="166">
        <f t="shared" si="4"/>
        <v>1</v>
      </c>
    </row>
    <row r="23" spans="1:15" s="135" customFormat="1" ht="25.5" customHeight="1" x14ac:dyDescent="0.25">
      <c r="A23" s="154" t="s">
        <v>16</v>
      </c>
      <c r="B23" s="155" t="s">
        <v>21</v>
      </c>
      <c r="C23" s="155"/>
      <c r="D23" s="287" t="s">
        <v>39</v>
      </c>
      <c r="E23" s="156">
        <f>SUM(E25:E26)</f>
        <v>3293.2</v>
      </c>
      <c r="F23" s="156">
        <f>SUM(F25:F26)</f>
        <v>4569</v>
      </c>
      <c r="G23" s="156">
        <f>SUM(G25:G26)</f>
        <v>4285.3999999999996</v>
      </c>
      <c r="H23" s="156">
        <f>SUM(H25:H26)</f>
        <v>4276.7</v>
      </c>
      <c r="I23" s="165">
        <v>1</v>
      </c>
      <c r="J23" s="156">
        <f t="shared" si="0"/>
        <v>983.5</v>
      </c>
      <c r="K23" s="157">
        <f>PRODUCT(H23,1/E23)</f>
        <v>1.2986456941576581</v>
      </c>
      <c r="L23" s="156">
        <f t="shared" si="1"/>
        <v>-292.30000000000018</v>
      </c>
      <c r="M23" s="157">
        <f t="shared" si="6"/>
        <v>0.93602538848763406</v>
      </c>
      <c r="N23" s="156">
        <f t="shared" si="5"/>
        <v>-8.6999999999998181</v>
      </c>
      <c r="O23" s="157">
        <f t="shared" si="4"/>
        <v>0.99796985112241565</v>
      </c>
    </row>
    <row r="24" spans="1:15" s="135" customFormat="1" ht="21" customHeight="1" x14ac:dyDescent="0.25">
      <c r="A24" s="154"/>
      <c r="B24" s="155"/>
      <c r="C24" s="155"/>
      <c r="D24" s="287" t="s">
        <v>102</v>
      </c>
      <c r="E24" s="161">
        <f>PRODUCT(E23,1/E71)</f>
        <v>3.6464974711918723E-3</v>
      </c>
      <c r="F24" s="161">
        <f>PRODUCT(F23,1/F71)</f>
        <v>4.8163539726065524E-3</v>
      </c>
      <c r="G24" s="161">
        <f>PRODUCT(G23,1/G71)</f>
        <v>3.6862425580978454E-3</v>
      </c>
      <c r="H24" s="161">
        <f>PRODUCT(H23,1/H71)</f>
        <v>4.3008272105685688E-3</v>
      </c>
      <c r="I24" s="161"/>
      <c r="J24" s="157"/>
      <c r="K24" s="157"/>
      <c r="L24" s="156"/>
      <c r="M24" s="157"/>
      <c r="N24" s="156"/>
      <c r="O24" s="166"/>
    </row>
    <row r="25" spans="1:15" s="136" customFormat="1" ht="22.5" customHeight="1" x14ac:dyDescent="0.25">
      <c r="A25" s="167"/>
      <c r="B25" s="168" t="s">
        <v>21</v>
      </c>
      <c r="C25" s="168" t="s">
        <v>28</v>
      </c>
      <c r="D25" s="289" t="s">
        <v>108</v>
      </c>
      <c r="E25" s="92">
        <v>3233.2</v>
      </c>
      <c r="F25" s="92">
        <v>3639</v>
      </c>
      <c r="G25" s="92">
        <v>3805.4</v>
      </c>
      <c r="H25" s="92">
        <v>3805.4</v>
      </c>
      <c r="I25" s="165">
        <f>PRODUCT(H25,1/H23)</f>
        <v>0.8897982088993851</v>
      </c>
      <c r="J25" s="163">
        <f t="shared" si="0"/>
        <v>572.20000000000027</v>
      </c>
      <c r="K25" s="166">
        <f>PRODUCT(H25,1/E25)</f>
        <v>1.1769763701595943</v>
      </c>
      <c r="L25" s="163">
        <f t="shared" si="1"/>
        <v>166.40000000000009</v>
      </c>
      <c r="M25" s="166">
        <f t="shared" si="6"/>
        <v>1.0457268480351745</v>
      </c>
      <c r="N25" s="163">
        <f t="shared" si="5"/>
        <v>0</v>
      </c>
      <c r="O25" s="166">
        <f t="shared" si="4"/>
        <v>1</v>
      </c>
    </row>
    <row r="26" spans="1:15" s="136" customFormat="1" ht="21.75" customHeight="1" x14ac:dyDescent="0.25">
      <c r="A26" s="304"/>
      <c r="B26" s="168" t="s">
        <v>21</v>
      </c>
      <c r="C26" s="168" t="s">
        <v>6</v>
      </c>
      <c r="D26" s="340" t="s">
        <v>252</v>
      </c>
      <c r="E26" s="92">
        <v>60</v>
      </c>
      <c r="F26" s="92">
        <v>930</v>
      </c>
      <c r="G26" s="92">
        <v>480</v>
      </c>
      <c r="H26" s="92">
        <v>471.3</v>
      </c>
      <c r="I26" s="165">
        <f>PRODUCT(H26,1/H25)</f>
        <v>0.12385031796920165</v>
      </c>
      <c r="J26" s="163">
        <f t="shared" ref="J26" si="7">SUM(H26,-E26)</f>
        <v>411.3</v>
      </c>
      <c r="K26" s="166">
        <f>PRODUCT(H26,1/E26)</f>
        <v>7.8550000000000004</v>
      </c>
      <c r="L26" s="163">
        <f t="shared" ref="L26" si="8">SUM(H26,-F26)</f>
        <v>-458.7</v>
      </c>
      <c r="M26" s="166">
        <f t="shared" ref="M26" si="9">PRODUCT(H26,1/F26)</f>
        <v>0.50677419354838715</v>
      </c>
      <c r="N26" s="163">
        <f t="shared" ref="N26" si="10">SUM(H26,-G26)</f>
        <v>-8.6999999999999886</v>
      </c>
      <c r="O26" s="166">
        <f t="shared" ref="O26" si="11">PRODUCT(H26,1/G26)</f>
        <v>0.98187500000000005</v>
      </c>
    </row>
    <row r="27" spans="1:15" s="135" customFormat="1" x14ac:dyDescent="0.25">
      <c r="A27" s="299" t="s">
        <v>17</v>
      </c>
      <c r="B27" s="155" t="s">
        <v>22</v>
      </c>
      <c r="C27" s="155"/>
      <c r="D27" s="287" t="s">
        <v>40</v>
      </c>
      <c r="E27" s="156">
        <f>SUM(E29:E34)</f>
        <v>54320.19999999999</v>
      </c>
      <c r="F27" s="156">
        <f>SUM(F29:F34)</f>
        <v>51023.3</v>
      </c>
      <c r="G27" s="156">
        <f>SUM(G29:G34)</f>
        <v>77498.5</v>
      </c>
      <c r="H27" s="156">
        <f>SUM(H29:H34)</f>
        <v>61235</v>
      </c>
      <c r="I27" s="157">
        <v>1</v>
      </c>
      <c r="J27" s="156">
        <f t="shared" si="0"/>
        <v>6914.8000000000102</v>
      </c>
      <c r="K27" s="157">
        <f>PRODUCT(H27,1/E27)</f>
        <v>1.1272970276250827</v>
      </c>
      <c r="L27" s="156">
        <f t="shared" si="1"/>
        <v>10211.699999999997</v>
      </c>
      <c r="M27" s="157">
        <f t="shared" si="6"/>
        <v>1.2001379761795101</v>
      </c>
      <c r="N27" s="156">
        <f t="shared" si="5"/>
        <v>-16263.5</v>
      </c>
      <c r="O27" s="157">
        <f t="shared" si="4"/>
        <v>0.79014432537403956</v>
      </c>
    </row>
    <row r="28" spans="1:15" s="135" customFormat="1" x14ac:dyDescent="0.25">
      <c r="A28" s="299"/>
      <c r="B28" s="297"/>
      <c r="C28" s="155"/>
      <c r="D28" s="287" t="s">
        <v>102</v>
      </c>
      <c r="E28" s="161">
        <f>PRODUCT(E27,1/E71)</f>
        <v>6.0147720130765435E-2</v>
      </c>
      <c r="F28" s="161">
        <f>PRODUCT(F27,1/F71)</f>
        <v>5.3785570945610837E-2</v>
      </c>
      <c r="G28" s="161">
        <f>PRODUCT(G27,1/G71)</f>
        <v>6.6663151371807977E-2</v>
      </c>
      <c r="H28" s="161">
        <f>PRODUCT(H27,1/H71)</f>
        <v>6.1580460223809558E-2</v>
      </c>
      <c r="I28" s="161"/>
      <c r="J28" s="157"/>
      <c r="K28" s="157"/>
      <c r="L28" s="156"/>
      <c r="M28" s="157"/>
      <c r="N28" s="156"/>
      <c r="O28" s="166"/>
    </row>
    <row r="29" spans="1:15" s="136" customFormat="1" x14ac:dyDescent="0.25">
      <c r="A29" s="301"/>
      <c r="B29" s="298" t="s">
        <v>22</v>
      </c>
      <c r="C29" s="168" t="s">
        <v>23</v>
      </c>
      <c r="D29" s="288" t="s">
        <v>79</v>
      </c>
      <c r="E29" s="92">
        <v>829.4</v>
      </c>
      <c r="F29" s="92">
        <v>732.4</v>
      </c>
      <c r="G29" s="92">
        <v>732.4</v>
      </c>
      <c r="H29" s="92">
        <v>676.6</v>
      </c>
      <c r="I29" s="165">
        <f>PRODUCT(H29,1/H27)</f>
        <v>1.1049236547725974E-2</v>
      </c>
      <c r="J29" s="163">
        <f t="shared" si="0"/>
        <v>-152.79999999999995</v>
      </c>
      <c r="K29" s="166">
        <f t="shared" ref="K29:K40" si="12">PRODUCT(H29,1/E29)</f>
        <v>0.81577043646009173</v>
      </c>
      <c r="L29" s="163">
        <f t="shared" si="1"/>
        <v>-55.799999999999955</v>
      </c>
      <c r="M29" s="166">
        <f t="shared" ref="M29:M35" si="13">PRODUCT(H29,1/F29)</f>
        <v>0.92381212452211914</v>
      </c>
      <c r="N29" s="163">
        <f t="shared" si="5"/>
        <v>-55.799999999999955</v>
      </c>
      <c r="O29" s="166">
        <f t="shared" si="4"/>
        <v>0.92381212452211914</v>
      </c>
    </row>
    <row r="30" spans="1:15" s="136" customFormat="1" x14ac:dyDescent="0.25">
      <c r="A30" s="301"/>
      <c r="B30" s="298" t="s">
        <v>22</v>
      </c>
      <c r="C30" s="168" t="s">
        <v>24</v>
      </c>
      <c r="D30" s="288" t="s">
        <v>266</v>
      </c>
      <c r="E30" s="92">
        <v>0</v>
      </c>
      <c r="F30" s="92">
        <v>0</v>
      </c>
      <c r="G30" s="92">
        <v>23097.7</v>
      </c>
      <c r="H30" s="92">
        <v>10984.5</v>
      </c>
      <c r="I30" s="165"/>
      <c r="J30" s="163">
        <f t="shared" si="0"/>
        <v>10984.5</v>
      </c>
      <c r="K30" s="166" t="e">
        <f t="shared" si="12"/>
        <v>#DIV/0!</v>
      </c>
      <c r="L30" s="163">
        <f t="shared" si="1"/>
        <v>10984.5</v>
      </c>
      <c r="M30" s="166" t="e">
        <f t="shared" si="13"/>
        <v>#DIV/0!</v>
      </c>
      <c r="N30" s="163">
        <f t="shared" si="5"/>
        <v>-12113.2</v>
      </c>
      <c r="O30" s="166">
        <f t="shared" si="4"/>
        <v>0.47556683132952632</v>
      </c>
    </row>
    <row r="31" spans="1:15" s="136" customFormat="1" x14ac:dyDescent="0.25">
      <c r="A31" s="301"/>
      <c r="B31" s="298" t="s">
        <v>22</v>
      </c>
      <c r="C31" s="168" t="s">
        <v>27</v>
      </c>
      <c r="D31" s="288" t="s">
        <v>80</v>
      </c>
      <c r="E31" s="92">
        <v>1187.8</v>
      </c>
      <c r="F31" s="92">
        <v>11815</v>
      </c>
      <c r="G31" s="92">
        <v>12491.4</v>
      </c>
      <c r="H31" s="92">
        <v>9104.2000000000007</v>
      </c>
      <c r="I31" s="165">
        <f>PRODUCT(H31,1/H27)</f>
        <v>0.14867641054952235</v>
      </c>
      <c r="J31" s="163">
        <f t="shared" si="0"/>
        <v>7916.4000000000005</v>
      </c>
      <c r="K31" s="166">
        <f t="shared" si="12"/>
        <v>7.6647583768311174</v>
      </c>
      <c r="L31" s="163">
        <f t="shared" si="1"/>
        <v>-2710.7999999999993</v>
      </c>
      <c r="M31" s="166">
        <f t="shared" si="13"/>
        <v>0.77056284384257301</v>
      </c>
      <c r="N31" s="163">
        <f t="shared" si="5"/>
        <v>-3387.1999999999989</v>
      </c>
      <c r="O31" s="166">
        <f t="shared" si="4"/>
        <v>0.72883744015882934</v>
      </c>
    </row>
    <row r="32" spans="1:15" s="136" customFormat="1" x14ac:dyDescent="0.25">
      <c r="A32" s="301"/>
      <c r="B32" s="298" t="s">
        <v>22</v>
      </c>
      <c r="C32" s="168" t="s">
        <v>28</v>
      </c>
      <c r="D32" s="288" t="s">
        <v>109</v>
      </c>
      <c r="E32" s="92">
        <v>41378.6</v>
      </c>
      <c r="F32" s="92">
        <v>38061.9</v>
      </c>
      <c r="G32" s="92">
        <v>40184.699999999997</v>
      </c>
      <c r="H32" s="92">
        <v>40055.699999999997</v>
      </c>
      <c r="I32" s="165">
        <f>PRODUCT(H32,1/H27)</f>
        <v>0.65413080754470476</v>
      </c>
      <c r="J32" s="163">
        <f t="shared" si="0"/>
        <v>-1322.9000000000015</v>
      </c>
      <c r="K32" s="166">
        <f t="shared" si="12"/>
        <v>0.96802936783748117</v>
      </c>
      <c r="L32" s="163">
        <f t="shared" si="1"/>
        <v>1993.7999999999956</v>
      </c>
      <c r="M32" s="166">
        <f t="shared" si="13"/>
        <v>1.0523830917531705</v>
      </c>
      <c r="N32" s="163">
        <f t="shared" si="5"/>
        <v>-129</v>
      </c>
      <c r="O32" s="166">
        <f t="shared" si="4"/>
        <v>0.99678982299233287</v>
      </c>
    </row>
    <row r="33" spans="1:15" s="136" customFormat="1" x14ac:dyDescent="0.25">
      <c r="A33" s="301"/>
      <c r="B33" s="298" t="s">
        <v>22</v>
      </c>
      <c r="C33" s="168" t="s">
        <v>6</v>
      </c>
      <c r="D33" s="288" t="s">
        <v>237</v>
      </c>
      <c r="E33" s="92">
        <v>10526.3</v>
      </c>
      <c r="F33" s="92">
        <v>0</v>
      </c>
      <c r="G33" s="92">
        <v>0</v>
      </c>
      <c r="H33" s="92">
        <v>0</v>
      </c>
      <c r="I33" s="165">
        <f>PRODUCT(H33,1/H27)</f>
        <v>0</v>
      </c>
      <c r="J33" s="163">
        <f t="shared" si="0"/>
        <v>-10526.3</v>
      </c>
      <c r="K33" s="166">
        <f t="shared" si="12"/>
        <v>0</v>
      </c>
      <c r="L33" s="163">
        <f t="shared" si="1"/>
        <v>0</v>
      </c>
      <c r="M33" s="166" t="e">
        <f t="shared" si="13"/>
        <v>#DIV/0!</v>
      </c>
      <c r="N33" s="163">
        <f t="shared" si="5"/>
        <v>0</v>
      </c>
      <c r="O33" s="166" t="e">
        <f t="shared" si="4"/>
        <v>#DIV/0!</v>
      </c>
    </row>
    <row r="34" spans="1:15" s="136" customFormat="1" ht="15.75" customHeight="1" x14ac:dyDescent="0.25">
      <c r="A34" s="301"/>
      <c r="B34" s="298" t="s">
        <v>22</v>
      </c>
      <c r="C34" s="168" t="s">
        <v>7</v>
      </c>
      <c r="D34" s="288" t="s">
        <v>41</v>
      </c>
      <c r="E34" s="92">
        <v>398.1</v>
      </c>
      <c r="F34" s="92">
        <v>414</v>
      </c>
      <c r="G34" s="92">
        <v>992.3</v>
      </c>
      <c r="H34" s="92">
        <v>414</v>
      </c>
      <c r="I34" s="165">
        <f>PRODUCT(H34,1/H27)</f>
        <v>6.760839389238181E-3</v>
      </c>
      <c r="J34" s="163">
        <f t="shared" si="0"/>
        <v>15.899999999999977</v>
      </c>
      <c r="K34" s="166">
        <f t="shared" si="12"/>
        <v>1.039939713639789</v>
      </c>
      <c r="L34" s="163">
        <f t="shared" si="1"/>
        <v>0</v>
      </c>
      <c r="M34" s="166">
        <f t="shared" si="13"/>
        <v>1</v>
      </c>
      <c r="N34" s="163">
        <f t="shared" si="5"/>
        <v>-578.29999999999995</v>
      </c>
      <c r="O34" s="166">
        <f t="shared" si="4"/>
        <v>0.41721253653129092</v>
      </c>
    </row>
    <row r="35" spans="1:15" s="137" customFormat="1" x14ac:dyDescent="0.25">
      <c r="A35" s="299" t="s">
        <v>18</v>
      </c>
      <c r="B35" s="297" t="s">
        <v>23</v>
      </c>
      <c r="C35" s="155"/>
      <c r="D35" s="290" t="s">
        <v>110</v>
      </c>
      <c r="E35" s="156">
        <f>SUM(E37:E40)</f>
        <v>56943.1</v>
      </c>
      <c r="F35" s="156">
        <f>SUM(F37:F40)</f>
        <v>51760.5</v>
      </c>
      <c r="G35" s="156">
        <f>SUM(G37:G40)</f>
        <v>122397.8</v>
      </c>
      <c r="H35" s="156">
        <f>SUM(H37:H40)</f>
        <v>60492.7</v>
      </c>
      <c r="I35" s="157">
        <v>1</v>
      </c>
      <c r="J35" s="156">
        <f t="shared" si="0"/>
        <v>3549.5999999999985</v>
      </c>
      <c r="K35" s="157">
        <f t="shared" si="12"/>
        <v>1.0623359107600394</v>
      </c>
      <c r="L35" s="156">
        <f t="shared" si="1"/>
        <v>8732.1999999999971</v>
      </c>
      <c r="M35" s="157">
        <f t="shared" si="13"/>
        <v>1.1687039344674028</v>
      </c>
      <c r="N35" s="156">
        <f t="shared" si="5"/>
        <v>-61905.100000000006</v>
      </c>
      <c r="O35" s="157">
        <f t="shared" si="4"/>
        <v>0.49423028845289696</v>
      </c>
    </row>
    <row r="36" spans="1:15" s="137" customFormat="1" x14ac:dyDescent="0.25">
      <c r="A36" s="303"/>
      <c r="B36" s="297"/>
      <c r="C36" s="155"/>
      <c r="D36" s="287" t="s">
        <v>102</v>
      </c>
      <c r="E36" s="161">
        <f>PRODUCT(E35,1/E71)</f>
        <v>6.3052007212384895E-2</v>
      </c>
      <c r="F36" s="161">
        <f>PRODUCT(F35,1/F71)</f>
        <v>5.4562681067870752E-2</v>
      </c>
      <c r="G36" s="161">
        <f>PRODUCT(G35,1/G71)</f>
        <v>0.10528491608194065</v>
      </c>
      <c r="H36" s="161">
        <f>PRODUCT(H35,1/H71)</f>
        <v>6.0833972502340891E-2</v>
      </c>
      <c r="I36" s="161"/>
      <c r="J36" s="157">
        <f t="shared" si="0"/>
        <v>-2.2180347100440034E-3</v>
      </c>
      <c r="K36" s="157"/>
      <c r="L36" s="156">
        <f t="shared" si="1"/>
        <v>6.2712914344701387E-3</v>
      </c>
      <c r="M36" s="157"/>
      <c r="N36" s="156">
        <f t="shared" si="5"/>
        <v>-4.4450943579599764E-2</v>
      </c>
      <c r="O36" s="166"/>
    </row>
    <row r="37" spans="1:15" s="135" customFormat="1" x14ac:dyDescent="0.25">
      <c r="A37" s="301"/>
      <c r="B37" s="298" t="s">
        <v>23</v>
      </c>
      <c r="C37" s="168" t="s">
        <v>20</v>
      </c>
      <c r="D37" s="288" t="s">
        <v>59</v>
      </c>
      <c r="E37" s="93">
        <v>9794.2000000000007</v>
      </c>
      <c r="F37" s="93">
        <v>26683.1</v>
      </c>
      <c r="G37" s="93">
        <v>48179.9</v>
      </c>
      <c r="H37" s="93">
        <v>10239.700000000001</v>
      </c>
      <c r="I37" s="165">
        <f>PRODUCT(H37,1/H35)</f>
        <v>0.16927166418427347</v>
      </c>
      <c r="J37" s="163">
        <f t="shared" si="0"/>
        <v>445.5</v>
      </c>
      <c r="K37" s="166">
        <f t="shared" si="12"/>
        <v>1.045486104020747</v>
      </c>
      <c r="L37" s="163">
        <f t="shared" si="1"/>
        <v>-16443.399999999998</v>
      </c>
      <c r="M37" s="166">
        <f>PRODUCT(H37,1/F37)</f>
        <v>0.38375226266813084</v>
      </c>
      <c r="N37" s="163">
        <f t="shared" si="5"/>
        <v>-37940.199999999997</v>
      </c>
      <c r="O37" s="166">
        <f t="shared" si="4"/>
        <v>0.21253053659306059</v>
      </c>
    </row>
    <row r="38" spans="1:15" s="135" customFormat="1" x14ac:dyDescent="0.25">
      <c r="A38" s="301"/>
      <c r="B38" s="298" t="s">
        <v>23</v>
      </c>
      <c r="C38" s="168" t="s">
        <v>30</v>
      </c>
      <c r="D38" s="291" t="s">
        <v>64</v>
      </c>
      <c r="E38" s="93">
        <v>29851.5</v>
      </c>
      <c r="F38" s="93">
        <v>21256.1</v>
      </c>
      <c r="G38" s="93">
        <v>65217.9</v>
      </c>
      <c r="H38" s="93">
        <v>41253</v>
      </c>
      <c r="I38" s="165">
        <f>PRODUCT(H38,1/H35)</f>
        <v>0.68195005347752702</v>
      </c>
      <c r="J38" s="163">
        <f t="shared" si="0"/>
        <v>11401.5</v>
      </c>
      <c r="K38" s="166">
        <f t="shared" ref="K38:K45" si="14">PRODUCT(H38,1/E38)</f>
        <v>1.3819406059996986</v>
      </c>
      <c r="L38" s="163">
        <f t="shared" si="1"/>
        <v>19996.900000000001</v>
      </c>
      <c r="M38" s="166">
        <f>PRODUCT(H38,1/F38)</f>
        <v>1.9407605346230024</v>
      </c>
      <c r="N38" s="163">
        <f t="shared" si="5"/>
        <v>-23964.9</v>
      </c>
      <c r="O38" s="166">
        <f t="shared" si="4"/>
        <v>0.63254106617968386</v>
      </c>
    </row>
    <row r="39" spans="1:15" s="135" customFormat="1" x14ac:dyDescent="0.25">
      <c r="A39" s="301"/>
      <c r="B39" s="298" t="s">
        <v>23</v>
      </c>
      <c r="C39" s="168" t="s">
        <v>21</v>
      </c>
      <c r="D39" s="291" t="s">
        <v>60</v>
      </c>
      <c r="E39" s="93">
        <v>17297.400000000001</v>
      </c>
      <c r="F39" s="93">
        <v>3821.3</v>
      </c>
      <c r="G39" s="93">
        <v>9000</v>
      </c>
      <c r="H39" s="93">
        <v>9000</v>
      </c>
      <c r="I39" s="165">
        <f>PRODUCT(H39,1/H35)</f>
        <v>0.14877828233819948</v>
      </c>
      <c r="J39" s="163">
        <f t="shared" si="0"/>
        <v>-8297.4000000000015</v>
      </c>
      <c r="K39" s="166">
        <f t="shared" si="12"/>
        <v>0.52030941066287417</v>
      </c>
      <c r="L39" s="163">
        <f t="shared" si="1"/>
        <v>5178.7</v>
      </c>
      <c r="M39" s="166">
        <f>PRODUCT(H39,1/F39)</f>
        <v>2.35521942794337</v>
      </c>
      <c r="N39" s="163">
        <f t="shared" si="5"/>
        <v>0</v>
      </c>
      <c r="O39" s="166">
        <f t="shared" si="4"/>
        <v>1</v>
      </c>
    </row>
    <row r="40" spans="1:15" s="135" customFormat="1" x14ac:dyDescent="0.25">
      <c r="A40" s="301"/>
      <c r="B40" s="298" t="s">
        <v>23</v>
      </c>
      <c r="C40" s="168" t="s">
        <v>23</v>
      </c>
      <c r="D40" s="288" t="s">
        <v>259</v>
      </c>
      <c r="E40" s="164">
        <v>0</v>
      </c>
      <c r="F40" s="164">
        <v>0</v>
      </c>
      <c r="G40" s="164">
        <v>0</v>
      </c>
      <c r="H40" s="164">
        <v>0</v>
      </c>
      <c r="I40" s="165">
        <f>PRODUCT(H40,1/H35)</f>
        <v>0</v>
      </c>
      <c r="J40" s="163">
        <f t="shared" si="0"/>
        <v>0</v>
      </c>
      <c r="K40" s="166" t="e">
        <f t="shared" si="12"/>
        <v>#DIV/0!</v>
      </c>
      <c r="L40" s="163">
        <f t="shared" si="1"/>
        <v>0</v>
      </c>
      <c r="M40" s="166" t="e">
        <f>PRODUCT(H40,1/F40)</f>
        <v>#DIV/0!</v>
      </c>
      <c r="N40" s="163">
        <f t="shared" si="5"/>
        <v>0</v>
      </c>
      <c r="O40" s="166" t="e">
        <f t="shared" si="4"/>
        <v>#DIV/0!</v>
      </c>
    </row>
    <row r="41" spans="1:15" s="135" customFormat="1" x14ac:dyDescent="0.25">
      <c r="A41" s="299" t="s">
        <v>19</v>
      </c>
      <c r="B41" s="297" t="s">
        <v>24</v>
      </c>
      <c r="C41" s="155"/>
      <c r="D41" s="287" t="s">
        <v>43</v>
      </c>
      <c r="E41" s="156">
        <f>SUM(E43:E44)</f>
        <v>139.5</v>
      </c>
      <c r="F41" s="156">
        <f>SUM(F43:F44)</f>
        <v>231</v>
      </c>
      <c r="G41" s="156">
        <f>SUM(G43:G44)</f>
        <v>231</v>
      </c>
      <c r="H41" s="156">
        <f>SUM(H43:H44)</f>
        <v>160</v>
      </c>
      <c r="I41" s="157">
        <v>1</v>
      </c>
      <c r="J41" s="156">
        <f t="shared" si="0"/>
        <v>20.5</v>
      </c>
      <c r="K41" s="157">
        <f t="shared" si="14"/>
        <v>1.1469534050179211</v>
      </c>
      <c r="L41" s="156">
        <f t="shared" si="1"/>
        <v>-71</v>
      </c>
      <c r="M41" s="157">
        <f>PRODUCT(H41,1/F41)</f>
        <v>0.69264069264069261</v>
      </c>
      <c r="N41" s="156">
        <f t="shared" si="5"/>
        <v>-71</v>
      </c>
      <c r="O41" s="157">
        <f t="shared" si="4"/>
        <v>0.69264069264069261</v>
      </c>
    </row>
    <row r="42" spans="1:15" s="135" customFormat="1" x14ac:dyDescent="0.25">
      <c r="A42" s="303"/>
      <c r="B42" s="297"/>
      <c r="C42" s="155"/>
      <c r="D42" s="287" t="s">
        <v>102</v>
      </c>
      <c r="E42" s="161">
        <f>PRODUCT(E41,1/E71)</f>
        <v>1.5446568602917109E-4</v>
      </c>
      <c r="F42" s="161">
        <f>PRODUCT(F41,1/F71)</f>
        <v>2.4350574910748821E-4</v>
      </c>
      <c r="G42" s="161">
        <f>PRODUCT(G41,1/G71)</f>
        <v>1.9870304543813933E-4</v>
      </c>
      <c r="H42" s="161">
        <f>PRODUCT(H41,1/H71)</f>
        <v>1.6090264776368954E-4</v>
      </c>
      <c r="I42" s="161"/>
      <c r="J42" s="157"/>
      <c r="K42" s="157"/>
      <c r="L42" s="156"/>
      <c r="M42" s="157"/>
      <c r="N42" s="156"/>
      <c r="O42" s="166"/>
    </row>
    <row r="43" spans="1:15" s="135" customFormat="1" ht="20.25" customHeight="1" x14ac:dyDescent="0.25">
      <c r="A43" s="303"/>
      <c r="B43" s="373" t="s">
        <v>24</v>
      </c>
      <c r="C43" s="162" t="s">
        <v>21</v>
      </c>
      <c r="D43" s="374" t="s">
        <v>260</v>
      </c>
      <c r="E43" s="100">
        <v>0</v>
      </c>
      <c r="F43" s="100">
        <v>0</v>
      </c>
      <c r="G43" s="100">
        <v>0</v>
      </c>
      <c r="H43" s="100">
        <v>0</v>
      </c>
      <c r="I43" s="165">
        <f>PRODUCT(H43,1/H41)</f>
        <v>0</v>
      </c>
      <c r="J43" s="156">
        <f t="shared" si="0"/>
        <v>0</v>
      </c>
      <c r="K43" s="166" t="e">
        <f t="shared" si="14"/>
        <v>#DIV/0!</v>
      </c>
      <c r="L43" s="163">
        <f t="shared" si="1"/>
        <v>0</v>
      </c>
      <c r="M43" s="166" t="e">
        <f>PRODUCT(H43,1/F43)</f>
        <v>#DIV/0!</v>
      </c>
      <c r="N43" s="163">
        <f t="shared" si="5"/>
        <v>0</v>
      </c>
      <c r="O43" s="166" t="e">
        <f t="shared" si="4"/>
        <v>#DIV/0!</v>
      </c>
    </row>
    <row r="44" spans="1:15" ht="18.75" customHeight="1" x14ac:dyDescent="0.25">
      <c r="A44" s="301"/>
      <c r="B44" s="298" t="s">
        <v>24</v>
      </c>
      <c r="C44" s="168" t="s">
        <v>23</v>
      </c>
      <c r="D44" s="292" t="s">
        <v>261</v>
      </c>
      <c r="E44" s="89">
        <v>139.5</v>
      </c>
      <c r="F44" s="89">
        <v>231</v>
      </c>
      <c r="G44" s="89">
        <v>231</v>
      </c>
      <c r="H44" s="89">
        <v>160</v>
      </c>
      <c r="I44" s="165">
        <f>PRODUCT(H44,1/H41)</f>
        <v>1</v>
      </c>
      <c r="J44" s="156">
        <f t="shared" si="0"/>
        <v>20.5</v>
      </c>
      <c r="K44" s="166">
        <f t="shared" si="14"/>
        <v>1.1469534050179211</v>
      </c>
      <c r="L44" s="163">
        <f t="shared" si="1"/>
        <v>-71</v>
      </c>
      <c r="M44" s="166">
        <f>PRODUCT(H44,1/F44)</f>
        <v>0.69264069264069261</v>
      </c>
      <c r="N44" s="163">
        <f t="shared" si="5"/>
        <v>-71</v>
      </c>
      <c r="O44" s="166">
        <f t="shared" si="4"/>
        <v>0.69264069264069261</v>
      </c>
    </row>
    <row r="45" spans="1:15" s="135" customFormat="1" x14ac:dyDescent="0.25">
      <c r="A45" s="299" t="s">
        <v>26</v>
      </c>
      <c r="B45" s="297" t="s">
        <v>25</v>
      </c>
      <c r="C45" s="155"/>
      <c r="D45" s="287" t="s">
        <v>111</v>
      </c>
      <c r="E45" s="156">
        <f>SUM(E47:E51)</f>
        <v>432185.70000000007</v>
      </c>
      <c r="F45" s="156">
        <f>SUM(F47:F51)</f>
        <v>476824.30000000005</v>
      </c>
      <c r="G45" s="156">
        <f>SUM(G47:G51)</f>
        <v>515762.7</v>
      </c>
      <c r="H45" s="156">
        <f>SUM(H47:H51)</f>
        <v>455949.89999999997</v>
      </c>
      <c r="I45" s="157">
        <v>1</v>
      </c>
      <c r="J45" s="156">
        <f t="shared" si="0"/>
        <v>23764.199999999895</v>
      </c>
      <c r="K45" s="157">
        <f t="shared" si="14"/>
        <v>1.0549860858422662</v>
      </c>
      <c r="L45" s="156">
        <f t="shared" si="1"/>
        <v>-20874.400000000081</v>
      </c>
      <c r="M45" s="157">
        <f>PRODUCT(H45,1/F45)</f>
        <v>0.95622202979168625</v>
      </c>
      <c r="N45" s="156">
        <f t="shared" si="5"/>
        <v>-59812.800000000047</v>
      </c>
      <c r="O45" s="157">
        <f t="shared" si="4"/>
        <v>0.88403038839373227</v>
      </c>
    </row>
    <row r="46" spans="1:15" s="135" customFormat="1" ht="24" customHeight="1" x14ac:dyDescent="0.25">
      <c r="A46" s="303"/>
      <c r="B46" s="297"/>
      <c r="C46" s="155"/>
      <c r="D46" s="287" t="s">
        <v>102</v>
      </c>
      <c r="E46" s="161">
        <f>PRODUCT(E45,1/E71)</f>
        <v>0.47855097234765259</v>
      </c>
      <c r="F46" s="161">
        <f>PRODUCT(F45,1/F71)</f>
        <v>0.50263834789676931</v>
      </c>
      <c r="G46" s="161">
        <f>PRODUCT(G45,1/G71)</f>
        <v>0.44365203122682872</v>
      </c>
      <c r="H46" s="161">
        <f>PRODUCT(H45,1/H71)</f>
        <v>0.45852216348493419</v>
      </c>
      <c r="I46" s="161"/>
      <c r="J46" s="157"/>
      <c r="K46" s="157"/>
      <c r="L46" s="156"/>
      <c r="M46" s="157"/>
      <c r="N46" s="156"/>
      <c r="O46" s="166"/>
    </row>
    <row r="47" spans="1:15" s="135" customFormat="1" ht="15" customHeight="1" x14ac:dyDescent="0.25">
      <c r="A47" s="303"/>
      <c r="B47" s="298" t="s">
        <v>25</v>
      </c>
      <c r="C47" s="168" t="s">
        <v>20</v>
      </c>
      <c r="D47" s="288" t="s">
        <v>45</v>
      </c>
      <c r="E47" s="89">
        <v>67749.600000000006</v>
      </c>
      <c r="F47" s="89">
        <v>86974.399999999994</v>
      </c>
      <c r="G47" s="89">
        <v>93091.6</v>
      </c>
      <c r="H47" s="89">
        <v>77221.899999999994</v>
      </c>
      <c r="I47" s="165">
        <f>PRODUCT(H47,1/H45)</f>
        <v>0.16936487978174794</v>
      </c>
      <c r="J47" s="156">
        <f t="shared" si="0"/>
        <v>9472.2999999999884</v>
      </c>
      <c r="K47" s="166">
        <f t="shared" ref="K47:K52" si="15">PRODUCT(H47,1/E47)</f>
        <v>1.1398133715918615</v>
      </c>
      <c r="L47" s="163">
        <f t="shared" si="1"/>
        <v>-9752.5</v>
      </c>
      <c r="M47" s="166">
        <f t="shared" ref="M47:M52" si="16">PRODUCT(H47,1/F47)</f>
        <v>0.887869304071083</v>
      </c>
      <c r="N47" s="163">
        <f t="shared" si="5"/>
        <v>-15869.700000000012</v>
      </c>
      <c r="O47" s="166">
        <f t="shared" si="4"/>
        <v>0.82952597226817448</v>
      </c>
    </row>
    <row r="48" spans="1:15" s="138" customFormat="1" x14ac:dyDescent="0.25">
      <c r="A48" s="301"/>
      <c r="B48" s="298" t="s">
        <v>25</v>
      </c>
      <c r="C48" s="168" t="s">
        <v>30</v>
      </c>
      <c r="D48" s="288" t="s">
        <v>46</v>
      </c>
      <c r="E48" s="89">
        <v>311002.2</v>
      </c>
      <c r="F48" s="89">
        <v>328862.40000000002</v>
      </c>
      <c r="G48" s="89">
        <v>355199.4</v>
      </c>
      <c r="H48" s="89">
        <v>323056.59999999998</v>
      </c>
      <c r="I48" s="165">
        <f>PRODUCT(H48,1/H45)</f>
        <v>0.70853530179521917</v>
      </c>
      <c r="J48" s="163">
        <f t="shared" ref="J48:J54" si="17">SUM(H48,-E48)</f>
        <v>12054.399999999965</v>
      </c>
      <c r="K48" s="166">
        <f t="shared" si="15"/>
        <v>1.0387598544318979</v>
      </c>
      <c r="L48" s="163">
        <f t="shared" si="1"/>
        <v>-5805.8000000000466</v>
      </c>
      <c r="M48" s="166">
        <f t="shared" si="16"/>
        <v>0.98234580785155112</v>
      </c>
      <c r="N48" s="163">
        <f t="shared" si="5"/>
        <v>-32142.800000000047</v>
      </c>
      <c r="O48" s="166">
        <f t="shared" si="4"/>
        <v>0.90950773002431862</v>
      </c>
    </row>
    <row r="49" spans="1:15" s="138" customFormat="1" x14ac:dyDescent="0.25">
      <c r="A49" s="301"/>
      <c r="B49" s="298" t="s">
        <v>25</v>
      </c>
      <c r="C49" s="168" t="s">
        <v>21</v>
      </c>
      <c r="D49" s="288" t="s">
        <v>250</v>
      </c>
      <c r="E49" s="89">
        <v>46630.400000000001</v>
      </c>
      <c r="F49" s="89">
        <v>52416.3</v>
      </c>
      <c r="G49" s="89">
        <v>60710.400000000001</v>
      </c>
      <c r="H49" s="89">
        <v>49309.8</v>
      </c>
      <c r="I49" s="165">
        <f>PRODUCT(H49,1/H45)</f>
        <v>0.10814740830078043</v>
      </c>
      <c r="J49" s="163">
        <f t="shared" ref="J49" si="18">SUM(H49,-E49)</f>
        <v>2679.4000000000015</v>
      </c>
      <c r="K49" s="166">
        <f t="shared" si="15"/>
        <v>1.0574603692012077</v>
      </c>
      <c r="L49" s="163">
        <f t="shared" ref="L49" si="19">SUM(H49,-F49)</f>
        <v>-3106.5</v>
      </c>
      <c r="M49" s="166">
        <f t="shared" si="16"/>
        <v>0.94073408462634722</v>
      </c>
      <c r="N49" s="163">
        <f t="shared" ref="N49" si="20">SUM(H49,-G49)</f>
        <v>-11400.599999999999</v>
      </c>
      <c r="O49" s="166">
        <f t="shared" ref="O49" si="21">PRODUCT(H49,1/G49)</f>
        <v>0.81221339342188492</v>
      </c>
    </row>
    <row r="50" spans="1:15" s="138" customFormat="1" x14ac:dyDescent="0.25">
      <c r="A50" s="301"/>
      <c r="B50" s="298" t="s">
        <v>25</v>
      </c>
      <c r="C50" s="168" t="s">
        <v>25</v>
      </c>
      <c r="D50" s="288" t="s">
        <v>47</v>
      </c>
      <c r="E50" s="89">
        <v>3339.3</v>
      </c>
      <c r="F50" s="89">
        <v>3722.8</v>
      </c>
      <c r="G50" s="89">
        <v>3969.1</v>
      </c>
      <c r="H50" s="89">
        <v>3913</v>
      </c>
      <c r="I50" s="165">
        <f>PRODUCT(H50,1/H45)</f>
        <v>8.5820832508133032E-3</v>
      </c>
      <c r="J50" s="163">
        <f t="shared" si="17"/>
        <v>573.69999999999982</v>
      </c>
      <c r="K50" s="166">
        <f t="shared" si="15"/>
        <v>1.1718024735723054</v>
      </c>
      <c r="L50" s="163">
        <f t="shared" si="1"/>
        <v>190.19999999999982</v>
      </c>
      <c r="M50" s="166">
        <f t="shared" si="16"/>
        <v>1.0510905769850651</v>
      </c>
      <c r="N50" s="163">
        <f t="shared" si="5"/>
        <v>-56.099999999999909</v>
      </c>
      <c r="O50" s="166">
        <f t="shared" si="4"/>
        <v>0.98586581340858137</v>
      </c>
    </row>
    <row r="51" spans="1:15" s="138" customFormat="1" x14ac:dyDescent="0.25">
      <c r="A51" s="301"/>
      <c r="B51" s="298" t="s">
        <v>25</v>
      </c>
      <c r="C51" s="168" t="s">
        <v>28</v>
      </c>
      <c r="D51" s="288" t="s">
        <v>112</v>
      </c>
      <c r="E51" s="89">
        <v>3464.2</v>
      </c>
      <c r="F51" s="89">
        <v>4848.3999999999996</v>
      </c>
      <c r="G51" s="89">
        <v>2792.2</v>
      </c>
      <c r="H51" s="89">
        <v>2448.6</v>
      </c>
      <c r="I51" s="165">
        <f>PRODUCT(H51,1/H45)</f>
        <v>5.3703268714391647E-3</v>
      </c>
      <c r="J51" s="163">
        <f t="shared" si="17"/>
        <v>-1015.5999999999999</v>
      </c>
      <c r="K51" s="166">
        <f t="shared" si="15"/>
        <v>0.70682985970786905</v>
      </c>
      <c r="L51" s="163">
        <f t="shared" si="1"/>
        <v>-2399.7999999999997</v>
      </c>
      <c r="M51" s="166">
        <f t="shared" si="16"/>
        <v>0.50503258807029128</v>
      </c>
      <c r="N51" s="163">
        <f t="shared" si="5"/>
        <v>-343.59999999999991</v>
      </c>
      <c r="O51" s="166">
        <f t="shared" si="4"/>
        <v>0.87694291239882527</v>
      </c>
    </row>
    <row r="52" spans="1:15" s="140" customFormat="1" x14ac:dyDescent="0.25">
      <c r="A52" s="299" t="s">
        <v>113</v>
      </c>
      <c r="B52" s="297" t="s">
        <v>27</v>
      </c>
      <c r="C52" s="155"/>
      <c r="D52" s="287" t="s">
        <v>126</v>
      </c>
      <c r="E52" s="156">
        <f>SUM(E54:E55)</f>
        <v>50676.9</v>
      </c>
      <c r="F52" s="156">
        <f t="shared" ref="F52:H52" si="22">SUM(F54:F55)</f>
        <v>60574.1</v>
      </c>
      <c r="G52" s="156">
        <f t="shared" si="22"/>
        <v>66035.100000000006</v>
      </c>
      <c r="H52" s="156">
        <f t="shared" si="22"/>
        <v>52221</v>
      </c>
      <c r="I52" s="157">
        <v>1</v>
      </c>
      <c r="J52" s="156">
        <f t="shared" si="17"/>
        <v>1544.0999999999985</v>
      </c>
      <c r="K52" s="157">
        <f t="shared" si="15"/>
        <v>1.0304695038567868</v>
      </c>
      <c r="L52" s="156">
        <f t="shared" si="1"/>
        <v>-8353.0999999999985</v>
      </c>
      <c r="M52" s="157">
        <f t="shared" si="16"/>
        <v>0.86210112903039426</v>
      </c>
      <c r="N52" s="156">
        <f t="shared" si="5"/>
        <v>-13814.100000000006</v>
      </c>
      <c r="O52" s="157">
        <f t="shared" si="4"/>
        <v>0.79080670734200442</v>
      </c>
    </row>
    <row r="53" spans="1:15" s="140" customFormat="1" x14ac:dyDescent="0.25">
      <c r="A53" s="303"/>
      <c r="B53" s="297"/>
      <c r="C53" s="155"/>
      <c r="D53" s="287" t="s">
        <v>102</v>
      </c>
      <c r="E53" s="161">
        <f>PRODUCT(E52,1/E71)</f>
        <v>5.6113563615281012E-2</v>
      </c>
      <c r="F53" s="161">
        <f>PRODUCT(F52,1/F71)</f>
        <v>6.3853426826891352E-2</v>
      </c>
      <c r="G53" s="161">
        <f>PRODUCT(G52,1/G71)</f>
        <v>5.6802491237281712E-2</v>
      </c>
      <c r="H53" s="161">
        <f>PRODUCT(H52,1/H71)</f>
        <v>5.25156073054227E-2</v>
      </c>
      <c r="I53" s="161"/>
      <c r="J53" s="157"/>
      <c r="K53" s="157"/>
      <c r="L53" s="156"/>
      <c r="M53" s="157"/>
      <c r="N53" s="156"/>
      <c r="O53" s="166"/>
    </row>
    <row r="54" spans="1:15" s="138" customFormat="1" x14ac:dyDescent="0.25">
      <c r="A54" s="301"/>
      <c r="B54" s="298" t="s">
        <v>27</v>
      </c>
      <c r="C54" s="168" t="s">
        <v>20</v>
      </c>
      <c r="D54" s="293" t="s">
        <v>114</v>
      </c>
      <c r="E54" s="89">
        <v>46224.5</v>
      </c>
      <c r="F54" s="89">
        <v>54865.5</v>
      </c>
      <c r="G54" s="89">
        <v>58628.800000000003</v>
      </c>
      <c r="H54" s="89">
        <v>46795</v>
      </c>
      <c r="I54" s="165">
        <f>PRODUCT(H54,1/H52)</f>
        <v>0.89609544053158696</v>
      </c>
      <c r="J54" s="163">
        <f t="shared" si="17"/>
        <v>570.5</v>
      </c>
      <c r="K54" s="166">
        <f>PRODUCT(H54,1/E54)</f>
        <v>1.0123419398803664</v>
      </c>
      <c r="L54" s="163">
        <f t="shared" si="1"/>
        <v>-8070.5</v>
      </c>
      <c r="M54" s="166">
        <f>PRODUCT(H54,1/F54)</f>
        <v>0.85290391958516742</v>
      </c>
      <c r="N54" s="163">
        <f t="shared" si="5"/>
        <v>-11833.800000000003</v>
      </c>
      <c r="O54" s="166">
        <f t="shared" si="4"/>
        <v>0.79815721965996222</v>
      </c>
    </row>
    <row r="55" spans="1:15" s="138" customFormat="1" ht="15.75" customHeight="1" x14ac:dyDescent="0.25">
      <c r="A55" s="301"/>
      <c r="B55" s="298" t="s">
        <v>27</v>
      </c>
      <c r="C55" s="168" t="s">
        <v>22</v>
      </c>
      <c r="D55" s="293" t="s">
        <v>255</v>
      </c>
      <c r="E55" s="89">
        <v>4452.3999999999996</v>
      </c>
      <c r="F55" s="89">
        <v>5708.6</v>
      </c>
      <c r="G55" s="89">
        <v>7406.3</v>
      </c>
      <c r="H55" s="89">
        <v>5426</v>
      </c>
      <c r="I55" s="165">
        <f>PRODUCT(H55,1/H52)</f>
        <v>0.10390455946841309</v>
      </c>
      <c r="J55" s="163">
        <f t="shared" ref="J55" si="23">SUM(H55,-E55)</f>
        <v>973.60000000000036</v>
      </c>
      <c r="K55" s="166">
        <f>PRODUCT(H55,1/E55)</f>
        <v>1.2186685832360076</v>
      </c>
      <c r="L55" s="163">
        <f t="shared" ref="L55" si="24">SUM(H55,-F55)</f>
        <v>-282.60000000000036</v>
      </c>
      <c r="M55" s="166">
        <f>PRODUCT(H55,1/F55)</f>
        <v>0.95049574326454811</v>
      </c>
      <c r="N55" s="163">
        <f t="shared" ref="N55" si="25">SUM(H55,-G55)</f>
        <v>-1980.3000000000002</v>
      </c>
      <c r="O55" s="166">
        <f t="shared" ref="O55" si="26">PRODUCT(H55,1/G55)</f>
        <v>0.73261952661922958</v>
      </c>
    </row>
    <row r="56" spans="1:15" s="137" customFormat="1" x14ac:dyDescent="0.25">
      <c r="A56" s="299" t="s">
        <v>115</v>
      </c>
      <c r="B56" s="297" t="s">
        <v>6</v>
      </c>
      <c r="C56" s="155"/>
      <c r="D56" s="294" t="s">
        <v>49</v>
      </c>
      <c r="E56" s="156">
        <f>SUM(E58:E62)</f>
        <v>64837.7</v>
      </c>
      <c r="F56" s="156">
        <f>SUM(F58:F62)</f>
        <v>77610.799999999988</v>
      </c>
      <c r="G56" s="156">
        <f>SUM(G58:G62)</f>
        <v>80188.399999999994</v>
      </c>
      <c r="H56" s="156">
        <f>SUM(H58:H62)</f>
        <v>69493.5</v>
      </c>
      <c r="I56" s="157">
        <v>1</v>
      </c>
      <c r="J56" s="156">
        <f t="shared" ref="J56:J71" si="27">SUM(H56,-E56)</f>
        <v>4655.8000000000029</v>
      </c>
      <c r="K56" s="157">
        <f>PRODUCT(H56,1/E56)</f>
        <v>1.0718069888351993</v>
      </c>
      <c r="L56" s="156">
        <f t="shared" ref="L56:L71" si="28">SUM(H56,-F56)</f>
        <v>-8117.2999999999884</v>
      </c>
      <c r="M56" s="157">
        <f>PRODUCT(H56,1/F56)</f>
        <v>0.89541017487256946</v>
      </c>
      <c r="N56" s="156">
        <f t="shared" si="5"/>
        <v>-10694.899999999994</v>
      </c>
      <c r="O56" s="157">
        <f t="shared" si="4"/>
        <v>0.86662784143342431</v>
      </c>
    </row>
    <row r="57" spans="1:15" s="137" customFormat="1" x14ac:dyDescent="0.25">
      <c r="A57" s="303"/>
      <c r="B57" s="297"/>
      <c r="C57" s="155"/>
      <c r="D57" s="287" t="s">
        <v>102</v>
      </c>
      <c r="E57" s="161">
        <f>PRODUCT(E56,1/E71)</f>
        <v>7.1793547032642194E-2</v>
      </c>
      <c r="F57" s="161">
        <f>PRODUCT(F56,1/F71)</f>
        <v>8.181245018541751E-2</v>
      </c>
      <c r="G57" s="161">
        <f>PRODUCT(G56,1/G71)</f>
        <v>6.8976966618232424E-2</v>
      </c>
      <c r="H57" s="161">
        <f>PRODUCT(H56,1/H71)</f>
        <v>6.9885550952287254E-2</v>
      </c>
      <c r="I57" s="161"/>
      <c r="J57" s="157"/>
      <c r="K57" s="157"/>
      <c r="L57" s="156"/>
      <c r="M57" s="157"/>
      <c r="N57" s="156"/>
      <c r="O57" s="166"/>
    </row>
    <row r="58" spans="1:15" s="138" customFormat="1" x14ac:dyDescent="0.25">
      <c r="A58" s="301"/>
      <c r="B58" s="298" t="s">
        <v>6</v>
      </c>
      <c r="C58" s="168" t="s">
        <v>20</v>
      </c>
      <c r="D58" s="293" t="s">
        <v>117</v>
      </c>
      <c r="E58" s="94">
        <v>2198.6999999999998</v>
      </c>
      <c r="F58" s="94">
        <v>2305</v>
      </c>
      <c r="G58" s="94">
        <v>2804.8</v>
      </c>
      <c r="H58" s="94">
        <v>2804.8</v>
      </c>
      <c r="I58" s="165">
        <f>PRODUCT(H58,1/H56)</f>
        <v>4.0360609265614772E-2</v>
      </c>
      <c r="J58" s="163">
        <f t="shared" si="27"/>
        <v>606.10000000000036</v>
      </c>
      <c r="K58" s="166">
        <f t="shared" ref="K58:K67" si="29">PRODUCT(H58,1/E58)</f>
        <v>1.2756628917087371</v>
      </c>
      <c r="L58" s="163">
        <f t="shared" si="28"/>
        <v>499.80000000000018</v>
      </c>
      <c r="M58" s="166">
        <f t="shared" ref="M58:M67" si="30">PRODUCT(H58,1/F58)</f>
        <v>1.2168329718004338</v>
      </c>
      <c r="N58" s="163">
        <f t="shared" si="5"/>
        <v>0</v>
      </c>
      <c r="O58" s="166">
        <f t="shared" ref="O58:O71" si="31">PRODUCT(H58,1/G58)</f>
        <v>1</v>
      </c>
    </row>
    <row r="59" spans="1:15" s="138" customFormat="1" x14ac:dyDescent="0.25">
      <c r="A59" s="301"/>
      <c r="B59" s="298" t="s">
        <v>6</v>
      </c>
      <c r="C59" s="168" t="s">
        <v>30</v>
      </c>
      <c r="D59" s="293" t="s">
        <v>51</v>
      </c>
      <c r="E59" s="94">
        <v>36104.5</v>
      </c>
      <c r="F59" s="94">
        <v>39362.6</v>
      </c>
      <c r="G59" s="94">
        <v>39779.199999999997</v>
      </c>
      <c r="H59" s="94">
        <v>39530.5</v>
      </c>
      <c r="I59" s="165">
        <f>PRODUCT(H59,1/H56)</f>
        <v>0.56883737327951533</v>
      </c>
      <c r="J59" s="163">
        <f t="shared" si="27"/>
        <v>3426</v>
      </c>
      <c r="K59" s="166">
        <f t="shared" si="29"/>
        <v>1.0948912185461646</v>
      </c>
      <c r="L59" s="163">
        <f t="shared" si="28"/>
        <v>167.90000000000146</v>
      </c>
      <c r="M59" s="166">
        <f t="shared" si="30"/>
        <v>1.0042654702687324</v>
      </c>
      <c r="N59" s="163">
        <f t="shared" ref="N59:N71" si="32">SUM(H59,-G59)</f>
        <v>-248.69999999999709</v>
      </c>
      <c r="O59" s="166">
        <f t="shared" si="31"/>
        <v>0.99374798889872107</v>
      </c>
    </row>
    <row r="60" spans="1:15" s="138" customFormat="1" x14ac:dyDescent="0.25">
      <c r="A60" s="301"/>
      <c r="B60" s="298" t="s">
        <v>6</v>
      </c>
      <c r="C60" s="168" t="s">
        <v>21</v>
      </c>
      <c r="D60" s="293" t="s">
        <v>52</v>
      </c>
      <c r="E60" s="94">
        <v>3960.1</v>
      </c>
      <c r="F60" s="94">
        <v>3820.2</v>
      </c>
      <c r="G60" s="94">
        <v>2362.5</v>
      </c>
      <c r="H60" s="94">
        <v>2239.9</v>
      </c>
      <c r="I60" s="165">
        <f>PRODUCT(H60,1/H56)</f>
        <v>3.223179146251088E-2</v>
      </c>
      <c r="J60" s="163">
        <f t="shared" si="27"/>
        <v>-1720.1999999999998</v>
      </c>
      <c r="K60" s="166">
        <f t="shared" si="29"/>
        <v>0.56561702987298301</v>
      </c>
      <c r="L60" s="163">
        <f t="shared" si="28"/>
        <v>-1580.2999999999997</v>
      </c>
      <c r="M60" s="166">
        <f t="shared" si="30"/>
        <v>0.58633055860949701</v>
      </c>
      <c r="N60" s="163">
        <f t="shared" si="32"/>
        <v>-122.59999999999991</v>
      </c>
      <c r="O60" s="166">
        <f t="shared" si="31"/>
        <v>0.94810582010582023</v>
      </c>
    </row>
    <row r="61" spans="1:15" s="138" customFormat="1" x14ac:dyDescent="0.25">
      <c r="A61" s="301"/>
      <c r="B61" s="298" t="s">
        <v>6</v>
      </c>
      <c r="C61" s="168" t="s">
        <v>22</v>
      </c>
      <c r="D61" s="293" t="s">
        <v>118</v>
      </c>
      <c r="E61" s="94">
        <v>21974.400000000001</v>
      </c>
      <c r="F61" s="94">
        <v>32099</v>
      </c>
      <c r="G61" s="94">
        <v>35241.9</v>
      </c>
      <c r="H61" s="94">
        <v>24918.3</v>
      </c>
      <c r="I61" s="165">
        <f>PRODUCT(H61,1/H56)</f>
        <v>0.35857022599235899</v>
      </c>
      <c r="J61" s="163">
        <f t="shared" si="27"/>
        <v>2943.8999999999978</v>
      </c>
      <c r="K61" s="166">
        <f t="shared" si="29"/>
        <v>1.1339695281782436</v>
      </c>
      <c r="L61" s="163">
        <f t="shared" si="28"/>
        <v>-7180.7000000000007</v>
      </c>
      <c r="M61" s="166">
        <f t="shared" si="30"/>
        <v>0.77629521168883753</v>
      </c>
      <c r="N61" s="163">
        <f t="shared" si="32"/>
        <v>-10323.600000000002</v>
      </c>
      <c r="O61" s="166">
        <f t="shared" si="31"/>
        <v>0.70706460207877553</v>
      </c>
    </row>
    <row r="62" spans="1:15" s="138" customFormat="1" x14ac:dyDescent="0.25">
      <c r="A62" s="301"/>
      <c r="B62" s="298" t="s">
        <v>6</v>
      </c>
      <c r="C62" s="168" t="s">
        <v>24</v>
      </c>
      <c r="D62" s="293" t="s">
        <v>54</v>
      </c>
      <c r="E62" s="94">
        <v>600</v>
      </c>
      <c r="F62" s="94">
        <v>24</v>
      </c>
      <c r="G62" s="94">
        <v>0</v>
      </c>
      <c r="H62" s="94">
        <v>0</v>
      </c>
      <c r="I62" s="165">
        <f>PRODUCT(H62,1/H56)</f>
        <v>0</v>
      </c>
      <c r="J62" s="163">
        <f t="shared" si="27"/>
        <v>-600</v>
      </c>
      <c r="K62" s="166">
        <f t="shared" si="29"/>
        <v>0</v>
      </c>
      <c r="L62" s="163">
        <f t="shared" si="28"/>
        <v>-24</v>
      </c>
      <c r="M62" s="166">
        <f t="shared" si="30"/>
        <v>0</v>
      </c>
      <c r="N62" s="163">
        <f t="shared" si="32"/>
        <v>0</v>
      </c>
      <c r="O62" s="166" t="e">
        <f t="shared" si="31"/>
        <v>#DIV/0!</v>
      </c>
    </row>
    <row r="63" spans="1:15" s="138" customFormat="1" x14ac:dyDescent="0.25">
      <c r="A63" s="304">
        <v>10</v>
      </c>
      <c r="B63" s="298" t="s">
        <v>65</v>
      </c>
      <c r="C63" s="168"/>
      <c r="D63" s="295" t="s">
        <v>116</v>
      </c>
      <c r="E63" s="169">
        <f>SUM(E65:E65)</f>
        <v>798.9</v>
      </c>
      <c r="F63" s="169">
        <f>SUM(F65:F66)</f>
        <v>1024</v>
      </c>
      <c r="G63" s="169">
        <f>SUM(G65:G65)</f>
        <v>1024</v>
      </c>
      <c r="H63" s="169">
        <f>SUM(H65:H65)</f>
        <v>826.2</v>
      </c>
      <c r="I63" s="157">
        <v>1</v>
      </c>
      <c r="J63" s="163">
        <f t="shared" si="27"/>
        <v>27.300000000000068</v>
      </c>
      <c r="K63" s="166">
        <f t="shared" si="29"/>
        <v>1.0341719864814121</v>
      </c>
      <c r="L63" s="163">
        <f t="shared" si="28"/>
        <v>-197.79999999999995</v>
      </c>
      <c r="M63" s="166">
        <f>PRODUCT(H63,1/F63)</f>
        <v>0.80683593750000004</v>
      </c>
      <c r="N63" s="163">
        <f t="shared" si="32"/>
        <v>-197.79999999999995</v>
      </c>
      <c r="O63" s="166">
        <f t="shared" si="31"/>
        <v>0.80683593750000004</v>
      </c>
    </row>
    <row r="64" spans="1:15" s="138" customFormat="1" x14ac:dyDescent="0.25">
      <c r="A64" s="301"/>
      <c r="B64" s="298"/>
      <c r="C64" s="168"/>
      <c r="D64" s="287" t="s">
        <v>102</v>
      </c>
      <c r="E64" s="161">
        <f>PRODUCT(E63,1/E71)</f>
        <v>8.8460671375415617E-4</v>
      </c>
      <c r="F64" s="161">
        <f>PRODUCT(F63,1/F71)</f>
        <v>1.0794367406323287E-3</v>
      </c>
      <c r="G64" s="161">
        <f>PRODUCT(G63,1/G71)</f>
        <v>8.8083081614136226E-4</v>
      </c>
      <c r="H64" s="161">
        <f>PRODUCT(H63,1/H71)</f>
        <v>8.3086104738975197E-4</v>
      </c>
      <c r="I64" s="165"/>
      <c r="J64" s="163"/>
      <c r="K64" s="166"/>
      <c r="L64" s="163"/>
      <c r="M64" s="166"/>
      <c r="N64" s="163"/>
      <c r="O64" s="166"/>
    </row>
    <row r="65" spans="1:15" s="138" customFormat="1" x14ac:dyDescent="0.25">
      <c r="A65" s="301"/>
      <c r="B65" s="298" t="s">
        <v>65</v>
      </c>
      <c r="C65" s="168" t="s">
        <v>20</v>
      </c>
      <c r="D65" s="293" t="s">
        <v>67</v>
      </c>
      <c r="E65" s="88">
        <v>798.9</v>
      </c>
      <c r="F65" s="94">
        <v>1024</v>
      </c>
      <c r="G65" s="94">
        <v>1024</v>
      </c>
      <c r="H65" s="88">
        <v>826.2</v>
      </c>
      <c r="I65" s="165">
        <f>PRODUCT(H65,1/H63)</f>
        <v>1</v>
      </c>
      <c r="J65" s="163">
        <f t="shared" si="27"/>
        <v>27.300000000000068</v>
      </c>
      <c r="K65" s="166">
        <f>PRODUCT(H65,1/E65)</f>
        <v>1.0341719864814121</v>
      </c>
      <c r="L65" s="163">
        <f>SUM(H65,-F65)</f>
        <v>-197.79999999999995</v>
      </c>
      <c r="M65" s="166">
        <f>PRODUCT(H65,1/F65)</f>
        <v>0.80683593750000004</v>
      </c>
      <c r="N65" s="163">
        <f>SUM(H65,-G65)</f>
        <v>-197.79999999999995</v>
      </c>
      <c r="O65" s="166">
        <f>PRODUCT(H65,1/G65)</f>
        <v>0.80683593750000004</v>
      </c>
    </row>
    <row r="66" spans="1:15" s="138" customFormat="1" x14ac:dyDescent="0.25">
      <c r="A66" s="301"/>
      <c r="B66" s="298" t="s">
        <v>65</v>
      </c>
      <c r="C66" s="168" t="s">
        <v>30</v>
      </c>
      <c r="D66" s="293" t="s">
        <v>87</v>
      </c>
      <c r="E66" s="88">
        <v>0</v>
      </c>
      <c r="F66" s="94">
        <v>0</v>
      </c>
      <c r="G66" s="94">
        <v>0</v>
      </c>
      <c r="H66" s="88">
        <v>0</v>
      </c>
      <c r="I66" s="165"/>
      <c r="J66" s="163"/>
      <c r="K66" s="166"/>
      <c r="L66" s="163">
        <f>SUM(H66,-F66)</f>
        <v>0</v>
      </c>
      <c r="M66" s="166" t="e">
        <f>PRODUCT(H66,1/F66)</f>
        <v>#DIV/0!</v>
      </c>
      <c r="N66" s="163"/>
      <c r="O66" s="166"/>
    </row>
    <row r="67" spans="1:15" s="140" customFormat="1" x14ac:dyDescent="0.25">
      <c r="A67" s="299" t="s">
        <v>119</v>
      </c>
      <c r="B67" s="297" t="s">
        <v>9</v>
      </c>
      <c r="C67" s="155"/>
      <c r="D67" s="294" t="s">
        <v>120</v>
      </c>
      <c r="E67" s="156">
        <f>SUM(E69:E70)</f>
        <v>157829.59999999998</v>
      </c>
      <c r="F67" s="156">
        <f>SUM(F69:F70)</f>
        <v>139962.70000000001</v>
      </c>
      <c r="G67" s="156">
        <f>SUM(G69:G70)</f>
        <v>196924.3</v>
      </c>
      <c r="H67" s="156">
        <f>SUM(H69:H70)</f>
        <v>196924.3</v>
      </c>
      <c r="I67" s="157">
        <v>1</v>
      </c>
      <c r="J67" s="156">
        <f t="shared" si="27"/>
        <v>39094.700000000012</v>
      </c>
      <c r="K67" s="157">
        <f t="shared" si="29"/>
        <v>1.2477019519785897</v>
      </c>
      <c r="L67" s="156">
        <f t="shared" si="28"/>
        <v>56961.599999999977</v>
      </c>
      <c r="M67" s="157">
        <f t="shared" si="30"/>
        <v>1.4069770017297463</v>
      </c>
      <c r="N67" s="156">
        <f t="shared" si="32"/>
        <v>0</v>
      </c>
      <c r="O67" s="157">
        <f t="shared" si="31"/>
        <v>1</v>
      </c>
    </row>
    <row r="68" spans="1:15" s="140" customFormat="1" x14ac:dyDescent="0.25">
      <c r="A68" s="303"/>
      <c r="B68" s="297"/>
      <c r="C68" s="155"/>
      <c r="D68" s="287" t="s">
        <v>102</v>
      </c>
      <c r="E68" s="161">
        <f>PRODUCT(E67,1/E71)</f>
        <v>0.17476170207677175</v>
      </c>
      <c r="F68" s="161">
        <f>PRODUCT(F67,1/F71)</f>
        <v>0.14753992255673873</v>
      </c>
      <c r="G68" s="161">
        <f>PRODUCT(G67,1/G71)</f>
        <v>0.16939159363971334</v>
      </c>
      <c r="H68" s="161">
        <f>PRODUCT(H67,1/H71)</f>
        <v>0.19803525799381955</v>
      </c>
      <c r="I68" s="161"/>
      <c r="J68" s="157"/>
      <c r="K68" s="157"/>
      <c r="L68" s="156"/>
      <c r="M68" s="157"/>
      <c r="N68" s="156"/>
      <c r="O68" s="166"/>
    </row>
    <row r="69" spans="1:15" ht="30" customHeight="1" x14ac:dyDescent="0.25">
      <c r="A69" s="301"/>
      <c r="B69" s="298" t="s">
        <v>9</v>
      </c>
      <c r="C69" s="168" t="s">
        <v>20</v>
      </c>
      <c r="D69" s="288" t="s">
        <v>121</v>
      </c>
      <c r="E69" s="88">
        <v>51981.7</v>
      </c>
      <c r="F69" s="94">
        <v>95258.3</v>
      </c>
      <c r="G69" s="94">
        <v>95258.3</v>
      </c>
      <c r="H69" s="88">
        <v>95258.3</v>
      </c>
      <c r="I69" s="165">
        <f>PRODUCT(H69,1/H67)</f>
        <v>0.48373055026728551</v>
      </c>
      <c r="J69" s="163">
        <f t="shared" si="27"/>
        <v>43276.600000000006</v>
      </c>
      <c r="K69" s="166">
        <f>PRODUCT(H69,1/E69)</f>
        <v>1.8325352960753496</v>
      </c>
      <c r="L69" s="163">
        <f t="shared" si="28"/>
        <v>0</v>
      </c>
      <c r="M69" s="166">
        <f>PRODUCT(H69,1/F69)</f>
        <v>1</v>
      </c>
      <c r="N69" s="163">
        <f t="shared" si="32"/>
        <v>0</v>
      </c>
      <c r="O69" s="166">
        <f t="shared" si="31"/>
        <v>1</v>
      </c>
    </row>
    <row r="70" spans="1:15" ht="30" customHeight="1" x14ac:dyDescent="0.25">
      <c r="A70" s="302"/>
      <c r="B70" s="298" t="s">
        <v>9</v>
      </c>
      <c r="C70" s="168" t="s">
        <v>21</v>
      </c>
      <c r="D70" s="296" t="s">
        <v>90</v>
      </c>
      <c r="E70" s="88">
        <v>105847.9</v>
      </c>
      <c r="F70" s="94">
        <v>44704.4</v>
      </c>
      <c r="G70" s="94">
        <v>101666</v>
      </c>
      <c r="H70" s="88">
        <v>101666</v>
      </c>
      <c r="I70" s="165">
        <f>PRODUCT(H70,1/H67)</f>
        <v>0.5162694497327146</v>
      </c>
      <c r="J70" s="163">
        <f t="shared" si="27"/>
        <v>-4181.8999999999942</v>
      </c>
      <c r="K70" s="166">
        <f>PRODUCT(H70,1/E70)</f>
        <v>0.96049142212552163</v>
      </c>
      <c r="L70" s="163">
        <f t="shared" si="28"/>
        <v>56961.599999999999</v>
      </c>
      <c r="M70" s="166">
        <f>PRODUCT(H70,1/F70)</f>
        <v>2.2741833018673776</v>
      </c>
      <c r="N70" s="163">
        <f t="shared" si="32"/>
        <v>0</v>
      </c>
      <c r="O70" s="166">
        <f t="shared" si="31"/>
        <v>1</v>
      </c>
    </row>
    <row r="71" spans="1:15" s="140" customFormat="1" ht="15" customHeight="1" x14ac:dyDescent="0.25">
      <c r="A71" s="300">
        <v>12</v>
      </c>
      <c r="B71" s="155"/>
      <c r="C71" s="155"/>
      <c r="D71" s="287" t="s">
        <v>122</v>
      </c>
      <c r="E71" s="170">
        <f>SUM(E10,E20,E23,E27,E35,E41,E45,E52,E56,E63,E67)</f>
        <v>903113.20000000007</v>
      </c>
      <c r="F71" s="170">
        <f>SUM(F10,F20,F23,F27,F35,F41,F45,F52,F56,F63,F67)</f>
        <v>948642.89999999991</v>
      </c>
      <c r="G71" s="170">
        <f>SUM(G10,G20,G23,G27,G35,G41,G45,G52,G56,G63,G67)</f>
        <v>1162538.8</v>
      </c>
      <c r="H71" s="170">
        <f>SUM(H10,H20,H23,H27,H35,H41,H45,H52,H56,H63,H67)</f>
        <v>994390.09999999986</v>
      </c>
      <c r="I71" s="165"/>
      <c r="J71" s="156">
        <f t="shared" si="27"/>
        <v>91276.89999999979</v>
      </c>
      <c r="K71" s="157">
        <f>PRODUCT(H71,1/E71)</f>
        <v>1.1010691682947384</v>
      </c>
      <c r="L71" s="156">
        <f t="shared" si="28"/>
        <v>45747.199999999953</v>
      </c>
      <c r="M71" s="157">
        <f>PRODUCT(H71,1/F71)</f>
        <v>1.0482238363877492</v>
      </c>
      <c r="N71" s="156">
        <f t="shared" si="32"/>
        <v>-168148.70000000019</v>
      </c>
      <c r="O71" s="157">
        <f t="shared" si="31"/>
        <v>0.85536078451747144</v>
      </c>
    </row>
    <row r="72" spans="1:15" x14ac:dyDescent="0.25">
      <c r="A72" s="171"/>
      <c r="B72" s="172"/>
      <c r="C72" s="172"/>
      <c r="D72" s="173"/>
      <c r="E72" s="174"/>
      <c r="F72" s="174"/>
      <c r="G72" s="174"/>
      <c r="H72" s="145"/>
      <c r="I72" s="145"/>
      <c r="J72" s="145"/>
      <c r="K72" s="145"/>
      <c r="L72" s="145"/>
      <c r="M72" s="145"/>
      <c r="N72" s="145"/>
      <c r="O72" s="145"/>
    </row>
    <row r="73" spans="1:15" x14ac:dyDescent="0.25">
      <c r="A73" s="171"/>
      <c r="B73" s="172"/>
      <c r="C73" s="171"/>
      <c r="D73" s="173"/>
      <c r="E73" s="175"/>
      <c r="F73" s="175"/>
      <c r="G73" s="175"/>
    </row>
    <row r="74" spans="1:15" x14ac:dyDescent="0.25">
      <c r="A74" s="171"/>
      <c r="B74" s="172"/>
      <c r="C74" s="172"/>
      <c r="D74" s="173"/>
      <c r="E74" s="175"/>
      <c r="F74" s="175"/>
      <c r="G74" s="175"/>
    </row>
    <row r="75" spans="1:15" s="135" customFormat="1" x14ac:dyDescent="0.25">
      <c r="A75" s="176"/>
      <c r="B75" s="177"/>
      <c r="C75" s="177"/>
      <c r="D75" s="178"/>
      <c r="E75" s="175"/>
      <c r="F75" s="175"/>
      <c r="G75" s="175"/>
    </row>
    <row r="76" spans="1:15" s="135" customFormat="1" ht="12.75" hidden="1" customHeight="1" x14ac:dyDescent="0.25">
      <c r="A76" s="176"/>
      <c r="B76" s="177"/>
      <c r="C76" s="177"/>
      <c r="D76" s="178"/>
      <c r="E76" s="175"/>
      <c r="F76" s="175"/>
      <c r="G76" s="175"/>
    </row>
    <row r="77" spans="1:15" s="135" customFormat="1" x14ac:dyDescent="0.25">
      <c r="A77" s="176"/>
      <c r="B77" s="177"/>
      <c r="C77" s="177"/>
      <c r="D77" s="178"/>
      <c r="E77" s="175"/>
      <c r="F77" s="175"/>
      <c r="G77" s="175"/>
    </row>
    <row r="78" spans="1:15" s="135" customFormat="1" x14ac:dyDescent="0.25">
      <c r="A78" s="171"/>
      <c r="B78" s="172"/>
      <c r="C78" s="172"/>
      <c r="D78" s="173"/>
      <c r="E78" s="175"/>
      <c r="F78" s="175"/>
      <c r="G78" s="175"/>
    </row>
    <row r="79" spans="1:15" s="135" customFormat="1" x14ac:dyDescent="0.25">
      <c r="A79" s="176"/>
      <c r="B79" s="177"/>
      <c r="C79" s="177"/>
      <c r="D79" s="178"/>
      <c r="E79" s="175"/>
      <c r="F79" s="175"/>
      <c r="G79" s="175"/>
    </row>
    <row r="80" spans="1:15" x14ac:dyDescent="0.25">
      <c r="A80" s="171"/>
      <c r="B80" s="172"/>
      <c r="C80" s="172"/>
      <c r="D80" s="173"/>
      <c r="E80" s="175"/>
      <c r="F80" s="175"/>
      <c r="G80" s="175"/>
    </row>
    <row r="81" spans="1:7" x14ac:dyDescent="0.25">
      <c r="A81" s="171"/>
      <c r="B81" s="172"/>
      <c r="C81" s="172"/>
      <c r="D81" s="173"/>
      <c r="E81" s="175"/>
      <c r="F81" s="175"/>
      <c r="G81" s="175"/>
    </row>
    <row r="82" spans="1:7" x14ac:dyDescent="0.25">
      <c r="A82" s="171"/>
      <c r="B82" s="172"/>
      <c r="C82" s="172"/>
      <c r="D82" s="173"/>
      <c r="E82" s="175"/>
      <c r="F82" s="175"/>
      <c r="G82" s="175"/>
    </row>
    <row r="83" spans="1:7" x14ac:dyDescent="0.25">
      <c r="A83" s="171"/>
      <c r="B83" s="172"/>
      <c r="C83" s="171"/>
      <c r="D83" s="173"/>
      <c r="E83" s="175"/>
      <c r="F83" s="175"/>
      <c r="G83" s="175"/>
    </row>
    <row r="84" spans="1:7" x14ac:dyDescent="0.25">
      <c r="A84" s="171"/>
      <c r="B84" s="172"/>
      <c r="C84" s="171"/>
      <c r="D84" s="173"/>
      <c r="E84" s="175"/>
      <c r="F84" s="175"/>
      <c r="G84" s="175"/>
    </row>
    <row r="85" spans="1:7" ht="25.5" hidden="1" customHeight="1" x14ac:dyDescent="0.25">
      <c r="A85" s="171"/>
      <c r="B85" s="172"/>
      <c r="C85" s="171">
        <v>3004</v>
      </c>
      <c r="D85" s="173" t="s">
        <v>123</v>
      </c>
      <c r="E85" s="175"/>
      <c r="F85" s="175"/>
      <c r="G85" s="175"/>
    </row>
    <row r="86" spans="1:7" ht="12.75" hidden="1" customHeight="1" x14ac:dyDescent="0.25">
      <c r="A86" s="171"/>
      <c r="B86" s="172"/>
      <c r="C86" s="171">
        <v>3003</v>
      </c>
      <c r="D86" s="173" t="s">
        <v>124</v>
      </c>
      <c r="E86" s="175"/>
      <c r="F86" s="175"/>
      <c r="G86" s="175"/>
    </row>
    <row r="87" spans="1:7" ht="14.25" customHeight="1" x14ac:dyDescent="0.25">
      <c r="A87" s="171"/>
      <c r="B87" s="172"/>
      <c r="C87" s="171"/>
      <c r="D87" s="173"/>
      <c r="E87" s="175"/>
      <c r="F87" s="175"/>
      <c r="G87" s="175"/>
    </row>
    <row r="88" spans="1:7" x14ac:dyDescent="0.25">
      <c r="A88" s="171"/>
      <c r="B88" s="172"/>
      <c r="C88" s="171"/>
      <c r="D88" s="173"/>
      <c r="E88" s="175"/>
      <c r="F88" s="175"/>
      <c r="G88" s="175"/>
    </row>
    <row r="89" spans="1:7" x14ac:dyDescent="0.25">
      <c r="A89" s="171"/>
      <c r="B89" s="172"/>
      <c r="C89" s="171"/>
      <c r="D89" s="173"/>
      <c r="E89" s="175"/>
      <c r="F89" s="175"/>
      <c r="G89" s="175"/>
    </row>
    <row r="90" spans="1:7" x14ac:dyDescent="0.25">
      <c r="A90" s="171"/>
      <c r="B90" s="172"/>
      <c r="C90" s="171"/>
      <c r="D90" s="173"/>
      <c r="E90" s="175"/>
      <c r="F90" s="175"/>
      <c r="G90" s="175"/>
    </row>
    <row r="91" spans="1:7" x14ac:dyDescent="0.25">
      <c r="A91" s="171"/>
      <c r="B91" s="172"/>
      <c r="C91" s="171"/>
      <c r="D91" s="173"/>
      <c r="E91" s="175"/>
      <c r="F91" s="175"/>
      <c r="G91" s="175"/>
    </row>
    <row r="92" spans="1:7" x14ac:dyDescent="0.25">
      <c r="A92" s="171"/>
      <c r="B92" s="172"/>
      <c r="C92" s="171"/>
      <c r="D92" s="173"/>
      <c r="E92" s="175"/>
      <c r="F92" s="175"/>
      <c r="G92" s="175"/>
    </row>
    <row r="93" spans="1:7" ht="12.75" hidden="1" customHeight="1" x14ac:dyDescent="0.25">
      <c r="A93" s="171"/>
      <c r="B93" s="172"/>
      <c r="C93" s="171"/>
      <c r="D93" s="173"/>
      <c r="E93" s="175"/>
      <c r="F93" s="175"/>
      <c r="G93" s="175"/>
    </row>
    <row r="94" spans="1:7" x14ac:dyDescent="0.25">
      <c r="A94" s="171"/>
      <c r="B94" s="172"/>
      <c r="C94" s="171"/>
      <c r="D94" s="178"/>
      <c r="E94" s="175"/>
      <c r="F94" s="175"/>
      <c r="G94" s="175"/>
    </row>
    <row r="95" spans="1:7" x14ac:dyDescent="0.25">
      <c r="A95" s="171"/>
      <c r="B95" s="172"/>
      <c r="C95" s="171"/>
      <c r="D95" s="179"/>
      <c r="E95" s="175"/>
      <c r="F95" s="175"/>
      <c r="G95" s="175"/>
    </row>
    <row r="96" spans="1:7" x14ac:dyDescent="0.25">
      <c r="A96" s="171"/>
      <c r="B96" s="172"/>
      <c r="C96" s="171"/>
      <c r="D96" s="173"/>
      <c r="E96" s="175"/>
      <c r="F96" s="175"/>
      <c r="G96" s="175"/>
    </row>
    <row r="97" spans="1:7" x14ac:dyDescent="0.25">
      <c r="A97" s="171"/>
      <c r="B97" s="172"/>
      <c r="C97" s="171"/>
      <c r="D97" s="173"/>
      <c r="E97" s="175"/>
      <c r="F97" s="175"/>
      <c r="G97" s="175"/>
    </row>
    <row r="98" spans="1:7" ht="39.75" customHeight="1" x14ac:dyDescent="0.25">
      <c r="A98" s="171"/>
      <c r="B98" s="172"/>
      <c r="C98" s="171"/>
      <c r="D98" s="179"/>
      <c r="E98" s="175"/>
      <c r="F98" s="175"/>
      <c r="G98" s="175"/>
    </row>
    <row r="99" spans="1:7" x14ac:dyDescent="0.25">
      <c r="A99" s="171"/>
      <c r="B99" s="172"/>
      <c r="C99" s="171"/>
      <c r="D99" s="179"/>
      <c r="E99" s="175"/>
      <c r="F99" s="175"/>
      <c r="G99" s="175"/>
    </row>
    <row r="100" spans="1:7" x14ac:dyDescent="0.25">
      <c r="A100" s="171"/>
      <c r="B100" s="172"/>
      <c r="C100" s="171"/>
      <c r="D100" s="179"/>
      <c r="E100" s="175"/>
      <c r="F100" s="175"/>
      <c r="G100" s="175"/>
    </row>
    <row r="101" spans="1:7" x14ac:dyDescent="0.25">
      <c r="A101" s="171"/>
      <c r="B101" s="172"/>
      <c r="C101" s="171"/>
      <c r="D101" s="179"/>
      <c r="E101" s="175"/>
      <c r="F101" s="175"/>
      <c r="G101" s="175"/>
    </row>
    <row r="102" spans="1:7" x14ac:dyDescent="0.25">
      <c r="A102" s="171"/>
      <c r="B102" s="172"/>
      <c r="C102" s="171"/>
      <c r="D102" s="179"/>
      <c r="E102" s="175"/>
      <c r="F102" s="175"/>
      <c r="G102" s="175"/>
    </row>
    <row r="103" spans="1:7" x14ac:dyDescent="0.25">
      <c r="A103" s="171"/>
      <c r="B103" s="172"/>
      <c r="C103" s="171"/>
      <c r="D103" s="179"/>
      <c r="E103" s="175"/>
      <c r="F103" s="175"/>
      <c r="G103" s="175"/>
    </row>
    <row r="104" spans="1:7" x14ac:dyDescent="0.25">
      <c r="A104" s="171"/>
      <c r="B104" s="172"/>
      <c r="C104" s="171"/>
      <c r="D104" s="179"/>
      <c r="E104" s="175"/>
      <c r="F104" s="175"/>
      <c r="G104" s="175"/>
    </row>
    <row r="105" spans="1:7" x14ac:dyDescent="0.25">
      <c r="A105" s="171"/>
      <c r="B105" s="172"/>
      <c r="C105" s="171"/>
      <c r="D105" s="179"/>
      <c r="E105" s="175"/>
      <c r="F105" s="175"/>
      <c r="G105" s="175"/>
    </row>
    <row r="106" spans="1:7" x14ac:dyDescent="0.25">
      <c r="A106" s="171"/>
      <c r="B106" s="172"/>
      <c r="C106" s="171"/>
      <c r="D106" s="179"/>
      <c r="E106" s="175"/>
      <c r="F106" s="175"/>
      <c r="G106" s="175"/>
    </row>
    <row r="107" spans="1:7" x14ac:dyDescent="0.25">
      <c r="A107" s="171"/>
      <c r="B107" s="172"/>
      <c r="C107" s="171"/>
      <c r="D107" s="179"/>
      <c r="E107" s="175"/>
      <c r="F107" s="175"/>
      <c r="G107" s="175"/>
    </row>
    <row r="108" spans="1:7" ht="14.25" customHeight="1" x14ac:dyDescent="0.25">
      <c r="A108" s="180"/>
      <c r="B108" s="181"/>
      <c r="C108" s="171"/>
      <c r="D108" s="179"/>
      <c r="E108" s="175"/>
      <c r="F108" s="175"/>
      <c r="G108" s="175"/>
    </row>
    <row r="109" spans="1:7" ht="28.5" customHeight="1" x14ac:dyDescent="0.25">
      <c r="A109" s="180"/>
      <c r="B109" s="181"/>
      <c r="C109" s="171"/>
      <c r="D109" s="179"/>
      <c r="E109" s="175"/>
      <c r="F109" s="175"/>
      <c r="G109" s="175"/>
    </row>
    <row r="110" spans="1:7" ht="15" customHeight="1" x14ac:dyDescent="0.25">
      <c r="A110" s="180"/>
      <c r="B110" s="181"/>
      <c r="C110" s="171"/>
      <c r="D110" s="179"/>
      <c r="E110" s="175"/>
      <c r="F110" s="175"/>
      <c r="G110" s="175"/>
    </row>
    <row r="111" spans="1:7" s="135" customFormat="1" x14ac:dyDescent="0.25">
      <c r="A111" s="176"/>
      <c r="B111" s="177"/>
      <c r="C111" s="176"/>
      <c r="D111" s="178"/>
      <c r="E111" s="175"/>
      <c r="F111" s="175"/>
      <c r="G111" s="175"/>
    </row>
    <row r="112" spans="1:7" s="135" customFormat="1" x14ac:dyDescent="0.25">
      <c r="A112" s="176"/>
      <c r="B112" s="177"/>
      <c r="C112" s="176"/>
      <c r="D112" s="178"/>
      <c r="E112" s="175"/>
      <c r="F112" s="175"/>
      <c r="G112" s="175"/>
    </row>
    <row r="113" spans="1:7" x14ac:dyDescent="0.25">
      <c r="A113" s="171"/>
      <c r="B113" s="172"/>
      <c r="C113" s="171"/>
      <c r="D113" s="173"/>
      <c r="E113" s="175"/>
      <c r="F113" s="175"/>
      <c r="G113" s="175"/>
    </row>
    <row r="114" spans="1:7" x14ac:dyDescent="0.25">
      <c r="A114" s="171"/>
      <c r="B114" s="172"/>
      <c r="C114" s="171"/>
      <c r="D114" s="173"/>
      <c r="E114" s="175"/>
      <c r="F114" s="175"/>
      <c r="G114" s="175"/>
    </row>
    <row r="115" spans="1:7" x14ac:dyDescent="0.25">
      <c r="A115" s="171"/>
      <c r="B115" s="172"/>
      <c r="C115" s="171"/>
      <c r="D115" s="173"/>
      <c r="E115" s="175"/>
      <c r="F115" s="175"/>
      <c r="G115" s="175"/>
    </row>
    <row r="116" spans="1:7" s="140" customFormat="1" x14ac:dyDescent="0.25">
      <c r="A116" s="176"/>
      <c r="B116" s="177"/>
      <c r="C116" s="176"/>
      <c r="D116" s="182"/>
      <c r="E116" s="175"/>
      <c r="F116" s="175"/>
      <c r="G116" s="175"/>
    </row>
    <row r="117" spans="1:7" s="138" customFormat="1" x14ac:dyDescent="0.25">
      <c r="A117" s="171"/>
      <c r="B117" s="172"/>
      <c r="C117" s="171"/>
      <c r="D117" s="179"/>
      <c r="E117" s="183"/>
      <c r="F117" s="183"/>
      <c r="G117" s="183"/>
    </row>
    <row r="118" spans="1:7" s="140" customFormat="1" x14ac:dyDescent="0.25">
      <c r="A118" s="176"/>
      <c r="B118" s="177"/>
      <c r="C118" s="171"/>
      <c r="D118" s="179"/>
      <c r="E118" s="175"/>
      <c r="F118" s="175"/>
      <c r="G118" s="175"/>
    </row>
    <row r="119" spans="1:7" s="135" customFormat="1" x14ac:dyDescent="0.25">
      <c r="A119" s="176"/>
      <c r="B119" s="177"/>
      <c r="C119" s="176"/>
      <c r="D119" s="178"/>
      <c r="E119" s="175"/>
      <c r="F119" s="175"/>
      <c r="G119" s="175"/>
    </row>
    <row r="120" spans="1:7" x14ac:dyDescent="0.25">
      <c r="A120" s="180"/>
      <c r="B120" s="181"/>
      <c r="C120" s="171"/>
      <c r="D120" s="173"/>
      <c r="E120" s="175"/>
      <c r="F120" s="175"/>
      <c r="G120" s="175"/>
    </row>
    <row r="121" spans="1:7" ht="36.75" customHeight="1" x14ac:dyDescent="0.25">
      <c r="A121" s="180"/>
      <c r="B121" s="181"/>
      <c r="C121" s="171"/>
      <c r="D121" s="173"/>
      <c r="E121" s="183"/>
      <c r="F121" s="183"/>
      <c r="G121" s="183"/>
    </row>
    <row r="122" spans="1:7" x14ac:dyDescent="0.25">
      <c r="A122" s="180"/>
      <c r="B122" s="181"/>
      <c r="C122" s="171"/>
      <c r="D122" s="173"/>
      <c r="E122" s="183"/>
      <c r="F122" s="183"/>
      <c r="G122" s="183"/>
    </row>
    <row r="123" spans="1:7" x14ac:dyDescent="0.25">
      <c r="A123" s="180"/>
      <c r="B123" s="181"/>
      <c r="C123" s="171"/>
      <c r="D123" s="173"/>
      <c r="E123" s="183"/>
      <c r="F123" s="183"/>
      <c r="G123" s="183"/>
    </row>
    <row r="124" spans="1:7" x14ac:dyDescent="0.25">
      <c r="A124" s="180"/>
      <c r="B124" s="181"/>
      <c r="C124" s="171"/>
      <c r="D124" s="173"/>
      <c r="E124" s="183"/>
      <c r="F124" s="183"/>
      <c r="G124" s="183"/>
    </row>
    <row r="125" spans="1:7" x14ac:dyDescent="0.25">
      <c r="A125" s="180"/>
      <c r="B125" s="181"/>
      <c r="C125" s="171"/>
      <c r="D125" s="173"/>
      <c r="E125" s="183"/>
      <c r="F125" s="183"/>
      <c r="G125" s="183"/>
    </row>
    <row r="126" spans="1:7" x14ac:dyDescent="0.25">
      <c r="A126" s="180"/>
      <c r="B126" s="181"/>
      <c r="C126" s="171"/>
      <c r="D126" s="173"/>
      <c r="E126" s="183"/>
      <c r="F126" s="183"/>
      <c r="G126" s="183"/>
    </row>
    <row r="127" spans="1:7" x14ac:dyDescent="0.25">
      <c r="A127" s="180"/>
      <c r="B127" s="181"/>
      <c r="C127" s="171"/>
      <c r="D127" s="173"/>
      <c r="E127" s="183"/>
      <c r="F127" s="183"/>
      <c r="G127" s="183"/>
    </row>
    <row r="128" spans="1:7" x14ac:dyDescent="0.25">
      <c r="A128" s="180"/>
      <c r="B128" s="181"/>
      <c r="C128" s="171"/>
      <c r="D128" s="173"/>
      <c r="E128" s="183"/>
      <c r="F128" s="183"/>
      <c r="G128" s="183"/>
    </row>
    <row r="129" spans="1:7" x14ac:dyDescent="0.25">
      <c r="A129" s="180"/>
      <c r="B129" s="181"/>
      <c r="C129" s="171"/>
      <c r="D129" s="173"/>
      <c r="E129" s="183"/>
      <c r="F129" s="183"/>
      <c r="G129" s="183"/>
    </row>
    <row r="130" spans="1:7" x14ac:dyDescent="0.25">
      <c r="A130" s="180"/>
      <c r="B130" s="181"/>
      <c r="C130" s="171"/>
      <c r="D130" s="173"/>
      <c r="E130" s="183"/>
      <c r="F130" s="183"/>
      <c r="G130" s="183"/>
    </row>
    <row r="131" spans="1:7" x14ac:dyDescent="0.25">
      <c r="A131" s="180"/>
      <c r="B131" s="181"/>
      <c r="C131" s="171"/>
      <c r="D131" s="173"/>
      <c r="E131" s="183"/>
      <c r="F131" s="183"/>
      <c r="G131" s="183"/>
    </row>
    <row r="132" spans="1:7" x14ac:dyDescent="0.25">
      <c r="A132" s="180"/>
      <c r="B132" s="181"/>
      <c r="C132" s="171"/>
      <c r="D132" s="173"/>
      <c r="E132" s="183"/>
      <c r="F132" s="183"/>
      <c r="G132" s="183"/>
    </row>
    <row r="133" spans="1:7" x14ac:dyDescent="0.25">
      <c r="A133" s="180"/>
      <c r="B133" s="181"/>
      <c r="C133" s="171"/>
      <c r="D133" s="173"/>
      <c r="E133" s="183"/>
      <c r="F133" s="183"/>
      <c r="G133" s="183"/>
    </row>
    <row r="134" spans="1:7" x14ac:dyDescent="0.25">
      <c r="A134" s="180"/>
      <c r="B134" s="181"/>
      <c r="C134" s="171"/>
      <c r="D134" s="173"/>
      <c r="E134" s="183"/>
      <c r="F134" s="183"/>
      <c r="G134" s="183"/>
    </row>
    <row r="135" spans="1:7" x14ac:dyDescent="0.25">
      <c r="A135" s="180"/>
      <c r="B135" s="181"/>
      <c r="C135" s="171"/>
      <c r="D135" s="173"/>
      <c r="E135" s="183"/>
      <c r="F135" s="183"/>
      <c r="G135" s="183"/>
    </row>
    <row r="136" spans="1:7" x14ac:dyDescent="0.25">
      <c r="A136" s="180"/>
      <c r="B136" s="181"/>
      <c r="C136" s="171"/>
      <c r="D136" s="173"/>
      <c r="E136" s="183"/>
      <c r="F136" s="183"/>
      <c r="G136" s="183"/>
    </row>
    <row r="137" spans="1:7" x14ac:dyDescent="0.25">
      <c r="A137" s="180"/>
      <c r="B137" s="181"/>
      <c r="C137" s="171"/>
      <c r="D137" s="173"/>
      <c r="E137" s="183"/>
      <c r="F137" s="183"/>
      <c r="G137" s="183"/>
    </row>
    <row r="138" spans="1:7" x14ac:dyDescent="0.25">
      <c r="A138" s="180"/>
      <c r="B138" s="181"/>
      <c r="C138" s="171"/>
      <c r="D138" s="173"/>
      <c r="E138" s="183"/>
      <c r="F138" s="183"/>
      <c r="G138" s="183"/>
    </row>
    <row r="139" spans="1:7" x14ac:dyDescent="0.25">
      <c r="A139" s="180"/>
      <c r="B139" s="181"/>
      <c r="C139" s="171"/>
      <c r="D139" s="173"/>
      <c r="E139" s="183"/>
      <c r="F139" s="183"/>
      <c r="G139" s="183"/>
    </row>
    <row r="140" spans="1:7" x14ac:dyDescent="0.25">
      <c r="A140" s="180"/>
      <c r="B140" s="181"/>
      <c r="C140" s="171"/>
      <c r="D140" s="173"/>
      <c r="E140" s="183"/>
      <c r="F140" s="183"/>
      <c r="G140" s="183"/>
    </row>
    <row r="141" spans="1:7" x14ac:dyDescent="0.25">
      <c r="A141" s="180"/>
      <c r="B141" s="181"/>
      <c r="C141" s="171"/>
      <c r="D141" s="173"/>
      <c r="E141" s="183"/>
      <c r="F141" s="183"/>
      <c r="G141" s="183"/>
    </row>
    <row r="142" spans="1:7" x14ac:dyDescent="0.25">
      <c r="A142" s="180"/>
      <c r="B142" s="181"/>
      <c r="C142" s="171"/>
      <c r="D142" s="173"/>
      <c r="E142" s="183"/>
      <c r="F142" s="183"/>
      <c r="G142" s="183"/>
    </row>
    <row r="143" spans="1:7" x14ac:dyDescent="0.25">
      <c r="A143" s="180"/>
      <c r="B143" s="181"/>
      <c r="C143" s="171"/>
      <c r="D143" s="173"/>
      <c r="E143" s="183"/>
      <c r="F143" s="183"/>
      <c r="G143" s="183"/>
    </row>
    <row r="144" spans="1:7" x14ac:dyDescent="0.25">
      <c r="A144" s="180"/>
      <c r="B144" s="181"/>
      <c r="C144" s="171"/>
      <c r="D144" s="173"/>
      <c r="E144" s="183"/>
      <c r="F144" s="183"/>
      <c r="G144" s="183"/>
    </row>
    <row r="145" spans="1:7" x14ac:dyDescent="0.25">
      <c r="A145" s="180"/>
      <c r="B145" s="181"/>
      <c r="C145" s="171"/>
      <c r="D145" s="173"/>
      <c r="E145" s="183"/>
      <c r="F145" s="183"/>
      <c r="G145" s="183"/>
    </row>
    <row r="146" spans="1:7" x14ac:dyDescent="0.25">
      <c r="A146" s="180"/>
      <c r="B146" s="181"/>
      <c r="C146" s="171"/>
      <c r="D146" s="173"/>
      <c r="E146" s="183"/>
      <c r="F146" s="183"/>
      <c r="G146" s="183"/>
    </row>
    <row r="147" spans="1:7" x14ac:dyDescent="0.25">
      <c r="A147" s="180"/>
      <c r="B147" s="181"/>
      <c r="C147" s="171"/>
      <c r="D147" s="173"/>
      <c r="E147" s="183"/>
      <c r="F147" s="183"/>
      <c r="G147" s="183"/>
    </row>
    <row r="148" spans="1:7" x14ac:dyDescent="0.25">
      <c r="A148" s="180"/>
      <c r="B148" s="181"/>
      <c r="C148" s="171"/>
      <c r="D148" s="173"/>
      <c r="E148" s="183"/>
      <c r="F148" s="183"/>
      <c r="G148" s="183"/>
    </row>
    <row r="149" spans="1:7" x14ac:dyDescent="0.25">
      <c r="A149" s="180"/>
      <c r="B149" s="181"/>
      <c r="C149" s="171"/>
      <c r="D149" s="173"/>
      <c r="E149" s="183"/>
      <c r="F149" s="183"/>
      <c r="G149" s="183"/>
    </row>
    <row r="150" spans="1:7" x14ac:dyDescent="0.25">
      <c r="A150" s="180"/>
      <c r="B150" s="181"/>
      <c r="C150" s="171"/>
      <c r="D150" s="173"/>
      <c r="E150" s="183"/>
      <c r="F150" s="183"/>
      <c r="G150" s="183"/>
    </row>
    <row r="151" spans="1:7" x14ac:dyDescent="0.25">
      <c r="A151" s="180"/>
      <c r="B151" s="181"/>
      <c r="C151" s="171"/>
      <c r="D151" s="173"/>
      <c r="E151" s="183"/>
      <c r="F151" s="183"/>
      <c r="G151" s="183"/>
    </row>
    <row r="152" spans="1:7" x14ac:dyDescent="0.25">
      <c r="A152" s="180"/>
      <c r="B152" s="181"/>
      <c r="C152" s="171"/>
      <c r="D152" s="173"/>
      <c r="E152" s="183"/>
      <c r="F152" s="183"/>
      <c r="G152" s="183"/>
    </row>
    <row r="153" spans="1:7" x14ac:dyDescent="0.25">
      <c r="A153" s="180"/>
      <c r="B153" s="181"/>
      <c r="C153" s="171"/>
      <c r="D153" s="173"/>
      <c r="E153" s="183"/>
      <c r="F153" s="183"/>
      <c r="G153" s="183"/>
    </row>
    <row r="154" spans="1:7" x14ac:dyDescent="0.25">
      <c r="A154" s="180"/>
      <c r="B154" s="181"/>
      <c r="C154" s="171"/>
      <c r="D154" s="173"/>
      <c r="E154" s="183"/>
      <c r="F154" s="183"/>
      <c r="G154" s="183"/>
    </row>
    <row r="155" spans="1:7" x14ac:dyDescent="0.25">
      <c r="A155" s="180"/>
      <c r="B155" s="181"/>
      <c r="C155" s="171"/>
      <c r="D155" s="173"/>
      <c r="E155" s="183"/>
      <c r="F155" s="183"/>
      <c r="G155" s="183"/>
    </row>
    <row r="156" spans="1:7" x14ac:dyDescent="0.25">
      <c r="A156" s="180"/>
      <c r="B156" s="181"/>
      <c r="C156" s="171"/>
      <c r="D156" s="173"/>
      <c r="E156" s="183"/>
      <c r="F156" s="183"/>
      <c r="G156" s="183"/>
    </row>
    <row r="157" spans="1:7" x14ac:dyDescent="0.25">
      <c r="A157" s="180"/>
      <c r="B157" s="181"/>
      <c r="C157" s="171"/>
      <c r="D157" s="173"/>
      <c r="E157" s="183"/>
      <c r="F157" s="183"/>
      <c r="G157" s="183"/>
    </row>
    <row r="158" spans="1:7" x14ac:dyDescent="0.25">
      <c r="A158" s="180"/>
      <c r="B158" s="181"/>
      <c r="C158" s="171"/>
      <c r="D158" s="173"/>
      <c r="E158" s="183"/>
      <c r="F158" s="183"/>
      <c r="G158" s="183"/>
    </row>
    <row r="159" spans="1:7" x14ac:dyDescent="0.25">
      <c r="A159" s="180"/>
      <c r="B159" s="181"/>
      <c r="C159" s="171"/>
      <c r="D159" s="173"/>
      <c r="E159" s="183"/>
      <c r="F159" s="183"/>
      <c r="G159" s="183"/>
    </row>
    <row r="160" spans="1:7" x14ac:dyDescent="0.25">
      <c r="A160" s="180"/>
      <c r="B160" s="181"/>
      <c r="C160" s="171"/>
      <c r="D160" s="173"/>
      <c r="E160" s="183"/>
      <c r="F160" s="183"/>
      <c r="G160" s="183"/>
    </row>
    <row r="161" spans="1:7" x14ac:dyDescent="0.25">
      <c r="A161" s="180"/>
      <c r="B161" s="181"/>
      <c r="C161" s="171"/>
      <c r="D161" s="173"/>
      <c r="E161" s="183"/>
      <c r="F161" s="183"/>
      <c r="G161" s="183"/>
    </row>
    <row r="162" spans="1:7" x14ac:dyDescent="0.25">
      <c r="A162" s="180"/>
      <c r="B162" s="181"/>
      <c r="C162" s="171"/>
      <c r="D162" s="173"/>
      <c r="E162" s="183"/>
      <c r="F162" s="183"/>
      <c r="G162" s="183"/>
    </row>
    <row r="163" spans="1:7" x14ac:dyDescent="0.25">
      <c r="A163" s="180"/>
      <c r="B163" s="181"/>
      <c r="C163" s="171"/>
      <c r="D163" s="173"/>
      <c r="E163" s="183"/>
      <c r="F163" s="183"/>
      <c r="G163" s="183"/>
    </row>
    <row r="164" spans="1:7" x14ac:dyDescent="0.25">
      <c r="A164" s="180"/>
      <c r="B164" s="181"/>
      <c r="C164" s="171"/>
      <c r="D164" s="173"/>
      <c r="E164" s="183"/>
      <c r="F164" s="183"/>
      <c r="G164" s="183"/>
    </row>
    <row r="165" spans="1:7" x14ac:dyDescent="0.25">
      <c r="A165" s="180"/>
      <c r="B165" s="181"/>
      <c r="C165" s="171"/>
      <c r="D165" s="173"/>
      <c r="E165" s="183"/>
      <c r="F165" s="183"/>
      <c r="G165" s="183"/>
    </row>
    <row r="166" spans="1:7" x14ac:dyDescent="0.25">
      <c r="A166" s="180"/>
      <c r="B166" s="181"/>
      <c r="C166" s="171"/>
      <c r="D166" s="173"/>
      <c r="E166" s="183"/>
      <c r="F166" s="183"/>
      <c r="G166" s="183"/>
    </row>
    <row r="167" spans="1:7" x14ac:dyDescent="0.25">
      <c r="A167" s="180"/>
      <c r="B167" s="181"/>
      <c r="C167" s="171"/>
      <c r="D167" s="173"/>
      <c r="E167" s="183"/>
      <c r="F167" s="183"/>
      <c r="G167" s="183"/>
    </row>
    <row r="168" spans="1:7" x14ac:dyDescent="0.25">
      <c r="A168" s="180"/>
      <c r="B168" s="181"/>
      <c r="C168" s="171"/>
      <c r="D168" s="173"/>
      <c r="E168" s="183"/>
      <c r="F168" s="183"/>
      <c r="G168" s="183"/>
    </row>
    <row r="169" spans="1:7" x14ac:dyDescent="0.25">
      <c r="A169" s="180"/>
      <c r="B169" s="181"/>
      <c r="C169" s="171"/>
      <c r="D169" s="173"/>
      <c r="E169" s="183"/>
      <c r="F169" s="183"/>
      <c r="G169" s="183"/>
    </row>
    <row r="170" spans="1:7" x14ac:dyDescent="0.25">
      <c r="A170" s="180"/>
      <c r="B170" s="181"/>
      <c r="C170" s="171"/>
      <c r="D170" s="173"/>
      <c r="E170" s="183"/>
      <c r="F170" s="183"/>
      <c r="G170" s="183"/>
    </row>
    <row r="171" spans="1:7" x14ac:dyDescent="0.25">
      <c r="A171" s="180"/>
      <c r="B171" s="181"/>
      <c r="C171" s="171"/>
      <c r="D171" s="173"/>
      <c r="E171" s="183"/>
      <c r="F171" s="183"/>
      <c r="G171" s="183"/>
    </row>
    <row r="172" spans="1:7" x14ac:dyDescent="0.25">
      <c r="A172" s="180"/>
      <c r="B172" s="181"/>
      <c r="C172" s="171"/>
      <c r="D172" s="173"/>
      <c r="E172" s="183"/>
      <c r="F172" s="183"/>
      <c r="G172" s="183"/>
    </row>
    <row r="173" spans="1:7" x14ac:dyDescent="0.25">
      <c r="A173" s="180"/>
      <c r="B173" s="181"/>
      <c r="C173" s="171"/>
      <c r="D173" s="173"/>
      <c r="E173" s="183"/>
      <c r="F173" s="183"/>
      <c r="G173" s="183"/>
    </row>
    <row r="174" spans="1:7" x14ac:dyDescent="0.25">
      <c r="A174" s="180"/>
      <c r="B174" s="181"/>
      <c r="C174" s="171"/>
      <c r="D174" s="173"/>
      <c r="E174" s="183"/>
      <c r="F174" s="183"/>
      <c r="G174" s="183"/>
    </row>
    <row r="175" spans="1:7" x14ac:dyDescent="0.25">
      <c r="A175" s="180"/>
      <c r="B175" s="181"/>
      <c r="C175" s="171"/>
      <c r="D175" s="173"/>
      <c r="E175" s="183"/>
      <c r="F175" s="183"/>
      <c r="G175" s="183"/>
    </row>
    <row r="176" spans="1:7" x14ac:dyDescent="0.25">
      <c r="A176" s="180"/>
      <c r="B176" s="181"/>
      <c r="C176" s="171"/>
      <c r="D176" s="173"/>
      <c r="E176" s="183"/>
      <c r="F176" s="183"/>
      <c r="G176" s="183"/>
    </row>
    <row r="177" spans="1:7" x14ac:dyDescent="0.25">
      <c r="A177" s="180"/>
      <c r="B177" s="181"/>
      <c r="C177" s="171"/>
      <c r="D177" s="173"/>
      <c r="E177" s="183"/>
      <c r="F177" s="183"/>
      <c r="G177" s="183"/>
    </row>
    <row r="178" spans="1:7" x14ac:dyDescent="0.25">
      <c r="A178" s="180"/>
      <c r="B178" s="181"/>
      <c r="C178" s="171"/>
      <c r="D178" s="173"/>
      <c r="E178" s="183"/>
      <c r="F178" s="183"/>
      <c r="G178" s="183"/>
    </row>
    <row r="179" spans="1:7" x14ac:dyDescent="0.25">
      <c r="A179" s="180"/>
      <c r="B179" s="181"/>
      <c r="C179" s="171"/>
      <c r="D179" s="173"/>
      <c r="E179" s="183"/>
      <c r="F179" s="183"/>
      <c r="G179" s="183"/>
    </row>
    <row r="180" spans="1:7" x14ac:dyDescent="0.25">
      <c r="A180" s="180"/>
      <c r="B180" s="181"/>
      <c r="C180" s="171"/>
      <c r="D180" s="173"/>
      <c r="E180" s="183"/>
      <c r="F180" s="183"/>
      <c r="G180" s="183"/>
    </row>
    <row r="181" spans="1:7" x14ac:dyDescent="0.25">
      <c r="A181" s="180"/>
      <c r="B181" s="181"/>
      <c r="C181" s="171"/>
      <c r="D181" s="173"/>
      <c r="E181" s="183"/>
      <c r="F181" s="183"/>
      <c r="G181" s="183"/>
    </row>
    <row r="182" spans="1:7" x14ac:dyDescent="0.25">
      <c r="A182" s="180"/>
      <c r="B182" s="181"/>
      <c r="C182" s="171"/>
      <c r="D182" s="173"/>
      <c r="E182" s="183"/>
      <c r="F182" s="183"/>
      <c r="G182" s="183"/>
    </row>
    <row r="183" spans="1:7" x14ac:dyDescent="0.25">
      <c r="A183" s="180"/>
      <c r="B183" s="181"/>
      <c r="C183" s="171"/>
      <c r="D183" s="173"/>
      <c r="E183" s="183"/>
      <c r="F183" s="183"/>
      <c r="G183" s="183"/>
    </row>
    <row r="184" spans="1:7" x14ac:dyDescent="0.25">
      <c r="A184" s="180"/>
      <c r="B184" s="181"/>
      <c r="C184" s="171"/>
      <c r="D184" s="173"/>
      <c r="E184" s="183"/>
      <c r="F184" s="183"/>
      <c r="G184" s="183"/>
    </row>
    <row r="185" spans="1:7" x14ac:dyDescent="0.25">
      <c r="A185" s="180"/>
      <c r="B185" s="181"/>
      <c r="C185" s="171"/>
      <c r="D185" s="173"/>
      <c r="E185" s="183"/>
      <c r="F185" s="183"/>
      <c r="G185" s="183"/>
    </row>
    <row r="186" spans="1:7" x14ac:dyDescent="0.25">
      <c r="A186" s="180"/>
      <c r="B186" s="181"/>
      <c r="C186" s="171"/>
      <c r="D186" s="173"/>
      <c r="E186" s="183"/>
      <c r="F186" s="183"/>
      <c r="G186" s="183"/>
    </row>
    <row r="187" spans="1:7" x14ac:dyDescent="0.25">
      <c r="A187" s="180"/>
      <c r="B187" s="181"/>
      <c r="C187" s="171"/>
      <c r="D187" s="173"/>
      <c r="E187" s="183"/>
      <c r="F187" s="183"/>
      <c r="G187" s="183"/>
    </row>
    <row r="188" spans="1:7" x14ac:dyDescent="0.25">
      <c r="A188" s="180"/>
      <c r="B188" s="181"/>
      <c r="C188" s="171"/>
      <c r="D188" s="173"/>
      <c r="E188" s="183"/>
      <c r="F188" s="183"/>
      <c r="G188" s="183"/>
    </row>
    <row r="189" spans="1:7" x14ac:dyDescent="0.25">
      <c r="A189" s="180"/>
      <c r="B189" s="181"/>
      <c r="C189" s="171"/>
      <c r="D189" s="173"/>
      <c r="E189" s="183"/>
      <c r="F189" s="183"/>
      <c r="G189" s="183"/>
    </row>
    <row r="190" spans="1:7" x14ac:dyDescent="0.25">
      <c r="A190" s="180"/>
      <c r="B190" s="181"/>
      <c r="C190" s="171"/>
      <c r="D190" s="173"/>
      <c r="E190" s="183"/>
      <c r="F190" s="183"/>
      <c r="G190" s="183"/>
    </row>
    <row r="191" spans="1:7" x14ac:dyDescent="0.25">
      <c r="A191" s="180"/>
      <c r="B191" s="181"/>
      <c r="C191" s="171"/>
      <c r="D191" s="173"/>
      <c r="E191" s="183"/>
      <c r="F191" s="183"/>
      <c r="G191" s="183"/>
    </row>
    <row r="192" spans="1:7" x14ac:dyDescent="0.25">
      <c r="A192" s="180"/>
      <c r="B192" s="181"/>
      <c r="C192" s="171"/>
      <c r="D192" s="173"/>
      <c r="E192" s="183"/>
      <c r="F192" s="183"/>
      <c r="G192" s="183"/>
    </row>
    <row r="193" spans="1:7" x14ac:dyDescent="0.25">
      <c r="A193" s="180"/>
      <c r="B193" s="181"/>
      <c r="C193" s="171"/>
      <c r="D193" s="173"/>
      <c r="E193" s="183"/>
      <c r="F193" s="183"/>
      <c r="G193" s="183"/>
    </row>
    <row r="194" spans="1:7" x14ac:dyDescent="0.25">
      <c r="A194" s="180"/>
      <c r="B194" s="181"/>
      <c r="C194" s="171"/>
      <c r="D194" s="173"/>
      <c r="E194" s="183"/>
      <c r="F194" s="183"/>
      <c r="G194" s="183"/>
    </row>
    <row r="195" spans="1:7" x14ac:dyDescent="0.25">
      <c r="A195" s="180"/>
      <c r="B195" s="181"/>
      <c r="C195" s="171"/>
      <c r="D195" s="173"/>
      <c r="E195" s="183"/>
      <c r="F195" s="183"/>
      <c r="G195" s="183"/>
    </row>
    <row r="196" spans="1:7" x14ac:dyDescent="0.25">
      <c r="A196" s="180"/>
      <c r="B196" s="181"/>
      <c r="C196" s="171"/>
      <c r="D196" s="173"/>
      <c r="E196" s="183"/>
      <c r="F196" s="183"/>
      <c r="G196" s="183"/>
    </row>
    <row r="197" spans="1:7" x14ac:dyDescent="0.25">
      <c r="A197" s="180"/>
      <c r="B197" s="181"/>
      <c r="C197" s="171"/>
      <c r="D197" s="173"/>
      <c r="E197" s="183"/>
      <c r="F197" s="183"/>
      <c r="G197" s="183"/>
    </row>
    <row r="198" spans="1:7" x14ac:dyDescent="0.25">
      <c r="A198" s="180"/>
      <c r="B198" s="181"/>
      <c r="C198" s="171"/>
      <c r="D198" s="173"/>
      <c r="E198" s="183"/>
      <c r="F198" s="183"/>
      <c r="G198" s="183"/>
    </row>
    <row r="199" spans="1:7" x14ac:dyDescent="0.25">
      <c r="A199" s="180"/>
      <c r="B199" s="181"/>
      <c r="C199" s="171"/>
      <c r="D199" s="173"/>
      <c r="E199" s="183"/>
      <c r="F199" s="183"/>
      <c r="G199" s="183"/>
    </row>
    <row r="200" spans="1:7" x14ac:dyDescent="0.25">
      <c r="A200" s="180"/>
      <c r="B200" s="181"/>
      <c r="C200" s="171"/>
      <c r="D200" s="173"/>
      <c r="E200" s="183"/>
      <c r="F200" s="183"/>
      <c r="G200" s="183"/>
    </row>
    <row r="201" spans="1:7" x14ac:dyDescent="0.25">
      <c r="A201" s="180"/>
      <c r="B201" s="181"/>
      <c r="C201" s="171"/>
      <c r="D201" s="173"/>
      <c r="E201" s="183"/>
      <c r="F201" s="183"/>
      <c r="G201" s="183"/>
    </row>
    <row r="202" spans="1:7" x14ac:dyDescent="0.25">
      <c r="A202" s="180"/>
      <c r="B202" s="181"/>
      <c r="C202" s="171"/>
      <c r="D202" s="173"/>
      <c r="E202" s="183"/>
      <c r="F202" s="183"/>
      <c r="G202" s="183"/>
    </row>
    <row r="203" spans="1:7" x14ac:dyDescent="0.25">
      <c r="A203" s="180"/>
      <c r="B203" s="181"/>
      <c r="C203" s="171"/>
      <c r="D203" s="173"/>
      <c r="E203" s="183"/>
      <c r="F203" s="183"/>
      <c r="G203" s="183"/>
    </row>
    <row r="204" spans="1:7" x14ac:dyDescent="0.25">
      <c r="A204" s="180"/>
      <c r="B204" s="181"/>
      <c r="C204" s="171"/>
      <c r="D204" s="173"/>
      <c r="E204" s="183"/>
      <c r="F204" s="183"/>
      <c r="G204" s="183"/>
    </row>
    <row r="205" spans="1:7" x14ac:dyDescent="0.25">
      <c r="A205" s="180"/>
      <c r="B205" s="181"/>
      <c r="C205" s="171"/>
      <c r="D205" s="173"/>
      <c r="E205" s="183"/>
      <c r="F205" s="183"/>
      <c r="G205" s="183"/>
    </row>
    <row r="206" spans="1:7" x14ac:dyDescent="0.25">
      <c r="A206" s="180"/>
      <c r="B206" s="181"/>
      <c r="C206" s="171"/>
      <c r="D206" s="173"/>
      <c r="E206" s="183"/>
      <c r="F206" s="183"/>
      <c r="G206" s="183"/>
    </row>
    <row r="207" spans="1:7" x14ac:dyDescent="0.25">
      <c r="A207" s="180"/>
      <c r="B207" s="181"/>
      <c r="C207" s="171"/>
      <c r="D207" s="173"/>
      <c r="E207" s="183"/>
      <c r="F207" s="183"/>
      <c r="G207" s="183"/>
    </row>
    <row r="208" spans="1:7" x14ac:dyDescent="0.25">
      <c r="A208" s="180"/>
      <c r="B208" s="181"/>
      <c r="C208" s="171"/>
      <c r="D208" s="173"/>
      <c r="E208" s="183"/>
      <c r="F208" s="183"/>
      <c r="G208" s="183"/>
    </row>
    <row r="209" spans="1:7" x14ac:dyDescent="0.25">
      <c r="A209" s="180"/>
      <c r="B209" s="181"/>
      <c r="C209" s="171"/>
      <c r="D209" s="173"/>
      <c r="E209" s="183"/>
      <c r="F209" s="183"/>
      <c r="G209" s="183"/>
    </row>
    <row r="210" spans="1:7" x14ac:dyDescent="0.25">
      <c r="A210" s="180"/>
      <c r="B210" s="181"/>
      <c r="C210" s="171"/>
      <c r="D210" s="173"/>
      <c r="E210" s="183"/>
      <c r="F210" s="183"/>
      <c r="G210" s="183"/>
    </row>
    <row r="211" spans="1:7" x14ac:dyDescent="0.25">
      <c r="A211" s="180"/>
      <c r="B211" s="181"/>
      <c r="C211" s="171"/>
      <c r="D211" s="173"/>
      <c r="E211" s="183"/>
      <c r="F211" s="183"/>
      <c r="G211" s="183"/>
    </row>
    <row r="212" spans="1:7" x14ac:dyDescent="0.25">
      <c r="A212" s="180"/>
      <c r="B212" s="181"/>
      <c r="C212" s="171"/>
      <c r="D212" s="173"/>
      <c r="E212" s="183"/>
      <c r="F212" s="183"/>
      <c r="G212" s="183"/>
    </row>
    <row r="213" spans="1:7" x14ac:dyDescent="0.25">
      <c r="A213" s="180"/>
      <c r="B213" s="181"/>
      <c r="C213" s="171"/>
      <c r="D213" s="173"/>
      <c r="E213" s="183"/>
      <c r="F213" s="183"/>
      <c r="G213" s="183"/>
    </row>
    <row r="214" spans="1:7" x14ac:dyDescent="0.25">
      <c r="A214" s="180"/>
      <c r="B214" s="181"/>
      <c r="C214" s="171"/>
      <c r="D214" s="173"/>
      <c r="E214" s="183"/>
      <c r="F214" s="183"/>
      <c r="G214" s="183"/>
    </row>
    <row r="215" spans="1:7" x14ac:dyDescent="0.25">
      <c r="A215" s="180"/>
      <c r="B215" s="181"/>
      <c r="C215" s="171"/>
      <c r="D215" s="173"/>
      <c r="E215" s="183"/>
      <c r="F215" s="183"/>
      <c r="G215" s="183"/>
    </row>
    <row r="216" spans="1:7" x14ac:dyDescent="0.25">
      <c r="A216" s="180"/>
      <c r="B216" s="181"/>
      <c r="C216" s="171"/>
      <c r="D216" s="173"/>
      <c r="E216" s="183"/>
      <c r="F216" s="183"/>
      <c r="G216" s="183"/>
    </row>
    <row r="217" spans="1:7" x14ac:dyDescent="0.25">
      <c r="A217" s="180"/>
      <c r="B217" s="181"/>
      <c r="C217" s="171"/>
      <c r="D217" s="173"/>
      <c r="E217" s="183"/>
      <c r="F217" s="183"/>
      <c r="G217" s="183"/>
    </row>
    <row r="218" spans="1:7" x14ac:dyDescent="0.25">
      <c r="A218" s="180"/>
      <c r="B218" s="181"/>
      <c r="C218" s="171"/>
      <c r="D218" s="181"/>
      <c r="E218" s="183"/>
      <c r="F218" s="183"/>
      <c r="G218" s="183"/>
    </row>
    <row r="219" spans="1:7" x14ac:dyDescent="0.25">
      <c r="A219" s="180"/>
      <c r="B219" s="181"/>
      <c r="C219" s="171"/>
      <c r="D219" s="181"/>
      <c r="E219" s="183"/>
      <c r="F219" s="183"/>
      <c r="G219" s="183"/>
    </row>
    <row r="220" spans="1:7" x14ac:dyDescent="0.25">
      <c r="A220" s="180"/>
      <c r="B220" s="181"/>
      <c r="C220" s="171"/>
      <c r="D220" s="181"/>
      <c r="E220" s="183"/>
      <c r="F220" s="183"/>
      <c r="G220" s="183"/>
    </row>
    <row r="221" spans="1:7" x14ac:dyDescent="0.25">
      <c r="A221" s="180"/>
      <c r="B221" s="181"/>
      <c r="C221" s="171"/>
      <c r="D221" s="181"/>
      <c r="E221" s="183"/>
      <c r="F221" s="183"/>
      <c r="G221" s="183"/>
    </row>
    <row r="222" spans="1:7" x14ac:dyDescent="0.25">
      <c r="A222" s="180"/>
      <c r="B222" s="181"/>
      <c r="C222" s="171"/>
      <c r="D222" s="181"/>
      <c r="E222" s="183"/>
      <c r="F222" s="183"/>
      <c r="G222" s="183"/>
    </row>
    <row r="223" spans="1:7" x14ac:dyDescent="0.25">
      <c r="A223" s="180"/>
      <c r="B223" s="181"/>
      <c r="C223" s="171"/>
      <c r="D223" s="181"/>
      <c r="E223" s="183"/>
      <c r="F223" s="183"/>
      <c r="G223" s="183"/>
    </row>
    <row r="224" spans="1:7" x14ac:dyDescent="0.25">
      <c r="A224" s="180"/>
      <c r="B224" s="181"/>
      <c r="C224" s="171"/>
      <c r="D224" s="181"/>
      <c r="E224" s="183"/>
      <c r="F224" s="183"/>
      <c r="G224" s="183"/>
    </row>
    <row r="225" spans="1:7" x14ac:dyDescent="0.25">
      <c r="A225" s="180"/>
      <c r="B225" s="181"/>
      <c r="C225" s="171"/>
      <c r="D225" s="181"/>
      <c r="E225" s="183"/>
      <c r="F225" s="183"/>
      <c r="G225" s="183"/>
    </row>
    <row r="226" spans="1:7" x14ac:dyDescent="0.25">
      <c r="A226" s="180"/>
      <c r="B226" s="181"/>
      <c r="C226" s="171"/>
      <c r="D226" s="181"/>
      <c r="E226" s="183"/>
      <c r="F226" s="183"/>
      <c r="G226" s="183"/>
    </row>
    <row r="227" spans="1:7" x14ac:dyDescent="0.25">
      <c r="A227" s="180"/>
      <c r="B227" s="181"/>
      <c r="C227" s="171"/>
      <c r="D227" s="181"/>
      <c r="E227" s="183"/>
      <c r="F227" s="183"/>
      <c r="G227" s="183"/>
    </row>
    <row r="228" spans="1:7" x14ac:dyDescent="0.25">
      <c r="A228" s="180"/>
      <c r="B228" s="181"/>
      <c r="C228" s="171"/>
      <c r="D228" s="181"/>
      <c r="E228" s="183"/>
      <c r="F228" s="183"/>
      <c r="G228" s="183"/>
    </row>
    <row r="229" spans="1:7" x14ac:dyDescent="0.25">
      <c r="A229" s="180"/>
      <c r="B229" s="181"/>
      <c r="C229" s="171"/>
      <c r="D229" s="181"/>
      <c r="E229" s="183"/>
      <c r="F229" s="183"/>
      <c r="G229" s="183"/>
    </row>
    <row r="230" spans="1:7" x14ac:dyDescent="0.25">
      <c r="A230" s="180"/>
      <c r="B230" s="181"/>
      <c r="C230" s="171"/>
      <c r="D230" s="181"/>
      <c r="E230" s="183"/>
      <c r="F230" s="183"/>
      <c r="G230" s="183"/>
    </row>
    <row r="231" spans="1:7" x14ac:dyDescent="0.25">
      <c r="A231" s="180"/>
      <c r="B231" s="181"/>
      <c r="C231" s="171"/>
      <c r="D231" s="181"/>
      <c r="E231" s="183"/>
      <c r="F231" s="183"/>
      <c r="G231" s="183"/>
    </row>
    <row r="232" spans="1:7" x14ac:dyDescent="0.25">
      <c r="A232" s="180"/>
      <c r="B232" s="181"/>
      <c r="C232" s="171"/>
      <c r="D232" s="181"/>
      <c r="E232" s="183"/>
      <c r="F232" s="183"/>
      <c r="G232" s="183"/>
    </row>
    <row r="233" spans="1:7" x14ac:dyDescent="0.25">
      <c r="A233" s="180"/>
      <c r="B233" s="181"/>
      <c r="C233" s="171"/>
      <c r="D233" s="181"/>
      <c r="E233" s="183"/>
      <c r="F233" s="183"/>
      <c r="G233" s="183"/>
    </row>
    <row r="234" spans="1:7" x14ac:dyDescent="0.25">
      <c r="A234" s="180"/>
      <c r="B234" s="181"/>
      <c r="C234" s="171"/>
      <c r="D234" s="181"/>
      <c r="E234" s="183"/>
      <c r="F234" s="183"/>
      <c r="G234" s="183"/>
    </row>
    <row r="235" spans="1:7" x14ac:dyDescent="0.25">
      <c r="A235" s="180"/>
      <c r="B235" s="181"/>
      <c r="C235" s="171"/>
      <c r="D235" s="181"/>
      <c r="E235" s="183"/>
      <c r="F235" s="183"/>
      <c r="G235" s="183"/>
    </row>
    <row r="236" spans="1:7" x14ac:dyDescent="0.25">
      <c r="A236" s="180"/>
      <c r="B236" s="181"/>
      <c r="C236" s="171"/>
      <c r="D236" s="181"/>
      <c r="E236" s="183"/>
      <c r="F236" s="183"/>
      <c r="G236" s="183"/>
    </row>
    <row r="237" spans="1:7" x14ac:dyDescent="0.25">
      <c r="A237" s="180"/>
      <c r="B237" s="181"/>
      <c r="C237" s="171"/>
      <c r="D237" s="181"/>
      <c r="E237" s="183"/>
      <c r="F237" s="183"/>
      <c r="G237" s="183"/>
    </row>
    <row r="238" spans="1:7" x14ac:dyDescent="0.25">
      <c r="A238" s="180"/>
      <c r="B238" s="181"/>
      <c r="C238" s="171"/>
      <c r="D238" s="181"/>
      <c r="E238" s="183"/>
      <c r="F238" s="183"/>
      <c r="G238" s="183"/>
    </row>
    <row r="239" spans="1:7" x14ac:dyDescent="0.25">
      <c r="A239" s="180"/>
      <c r="B239" s="181"/>
      <c r="C239" s="171"/>
      <c r="D239" s="181"/>
      <c r="E239" s="183"/>
      <c r="F239" s="183"/>
      <c r="G239" s="183"/>
    </row>
    <row r="240" spans="1:7" x14ac:dyDescent="0.25">
      <c r="A240" s="180"/>
      <c r="B240" s="181"/>
      <c r="C240" s="171"/>
      <c r="D240" s="181"/>
      <c r="E240" s="183"/>
      <c r="F240" s="183"/>
      <c r="G240" s="183"/>
    </row>
    <row r="241" spans="1:7" x14ac:dyDescent="0.25">
      <c r="A241" s="180"/>
      <c r="B241" s="181"/>
      <c r="C241" s="171"/>
      <c r="D241" s="181"/>
      <c r="E241" s="183"/>
      <c r="F241" s="183"/>
      <c r="G241" s="183"/>
    </row>
    <row r="242" spans="1:7" x14ac:dyDescent="0.25">
      <c r="A242" s="180"/>
      <c r="B242" s="181"/>
      <c r="C242" s="171"/>
      <c r="D242" s="181"/>
      <c r="E242" s="183"/>
      <c r="F242" s="183"/>
      <c r="G242" s="183"/>
    </row>
    <row r="243" spans="1:7" x14ac:dyDescent="0.25">
      <c r="A243" s="180"/>
      <c r="B243" s="181"/>
      <c r="C243" s="171"/>
      <c r="D243" s="181"/>
      <c r="E243" s="183"/>
      <c r="F243" s="183"/>
      <c r="G243" s="183"/>
    </row>
    <row r="244" spans="1:7" x14ac:dyDescent="0.25">
      <c r="A244" s="180"/>
      <c r="B244" s="181"/>
      <c r="C244" s="171"/>
      <c r="D244" s="181"/>
      <c r="E244" s="183"/>
      <c r="F244" s="183"/>
      <c r="G244" s="183"/>
    </row>
    <row r="245" spans="1:7" x14ac:dyDescent="0.25">
      <c r="A245" s="180"/>
      <c r="B245" s="181"/>
      <c r="C245" s="171"/>
      <c r="D245" s="181"/>
      <c r="E245" s="183"/>
      <c r="F245" s="183"/>
      <c r="G245" s="183"/>
    </row>
    <row r="246" spans="1:7" x14ac:dyDescent="0.25">
      <c r="A246" s="180"/>
      <c r="B246" s="181"/>
      <c r="C246" s="171"/>
      <c r="D246" s="181"/>
      <c r="E246" s="183"/>
      <c r="F246" s="183"/>
      <c r="G246" s="183"/>
    </row>
    <row r="247" spans="1:7" x14ac:dyDescent="0.25">
      <c r="A247" s="180"/>
      <c r="B247" s="181"/>
      <c r="C247" s="171"/>
      <c r="D247" s="181"/>
      <c r="E247" s="183"/>
      <c r="F247" s="183"/>
      <c r="G247" s="183"/>
    </row>
    <row r="248" spans="1:7" x14ac:dyDescent="0.25">
      <c r="A248" s="180"/>
      <c r="B248" s="181"/>
      <c r="C248" s="171"/>
      <c r="D248" s="181"/>
      <c r="E248" s="183"/>
      <c r="F248" s="183"/>
      <c r="G248" s="183"/>
    </row>
    <row r="249" spans="1:7" x14ac:dyDescent="0.25">
      <c r="A249" s="180"/>
      <c r="B249" s="181"/>
      <c r="C249" s="171"/>
      <c r="D249" s="181"/>
      <c r="E249" s="183"/>
      <c r="F249" s="183"/>
      <c r="G249" s="183"/>
    </row>
    <row r="250" spans="1:7" x14ac:dyDescent="0.25">
      <c r="A250" s="180"/>
      <c r="B250" s="181"/>
      <c r="C250" s="171"/>
      <c r="D250" s="181"/>
      <c r="E250" s="183"/>
      <c r="F250" s="183"/>
      <c r="G250" s="183"/>
    </row>
    <row r="251" spans="1:7" x14ac:dyDescent="0.25">
      <c r="A251" s="180"/>
      <c r="B251" s="181"/>
      <c r="C251" s="171"/>
      <c r="D251" s="181"/>
      <c r="E251" s="183"/>
      <c r="F251" s="183"/>
      <c r="G251" s="183"/>
    </row>
    <row r="252" spans="1:7" x14ac:dyDescent="0.25">
      <c r="A252" s="180"/>
      <c r="B252" s="181"/>
      <c r="C252" s="171"/>
      <c r="D252" s="181"/>
      <c r="E252" s="183"/>
      <c r="F252" s="183"/>
      <c r="G252" s="183"/>
    </row>
    <row r="253" spans="1:7" x14ac:dyDescent="0.25">
      <c r="A253" s="180"/>
      <c r="B253" s="181"/>
      <c r="C253" s="171"/>
      <c r="D253" s="181"/>
      <c r="E253" s="183"/>
      <c r="F253" s="183"/>
      <c r="G253" s="183"/>
    </row>
    <row r="254" spans="1:7" x14ac:dyDescent="0.25">
      <c r="A254" s="180"/>
      <c r="B254" s="181"/>
      <c r="C254" s="171"/>
      <c r="D254" s="181"/>
      <c r="E254" s="183"/>
      <c r="F254" s="183"/>
      <c r="G254" s="183"/>
    </row>
    <row r="255" spans="1:7" x14ac:dyDescent="0.25">
      <c r="A255" s="180"/>
      <c r="B255" s="181"/>
      <c r="C255" s="171"/>
      <c r="D255" s="181"/>
      <c r="E255" s="183"/>
      <c r="F255" s="183"/>
      <c r="G255" s="183"/>
    </row>
    <row r="256" spans="1:7" x14ac:dyDescent="0.25">
      <c r="A256" s="180"/>
      <c r="B256" s="181"/>
      <c r="C256" s="171"/>
      <c r="D256" s="181"/>
      <c r="E256" s="183"/>
      <c r="F256" s="183"/>
      <c r="G256" s="183"/>
    </row>
    <row r="257" spans="1:7" x14ac:dyDescent="0.25">
      <c r="A257" s="180"/>
      <c r="B257" s="181"/>
      <c r="C257" s="171"/>
      <c r="D257" s="181"/>
      <c r="E257" s="183"/>
      <c r="F257" s="183"/>
      <c r="G257" s="183"/>
    </row>
    <row r="258" spans="1:7" x14ac:dyDescent="0.25">
      <c r="A258" s="180"/>
      <c r="B258" s="181"/>
      <c r="C258" s="171"/>
      <c r="D258" s="181"/>
      <c r="E258" s="183"/>
      <c r="F258" s="183"/>
      <c r="G258" s="183"/>
    </row>
    <row r="259" spans="1:7" x14ac:dyDescent="0.25">
      <c r="A259" s="180"/>
      <c r="B259" s="181"/>
      <c r="C259" s="171"/>
      <c r="D259" s="181"/>
      <c r="E259" s="183"/>
      <c r="F259" s="183"/>
      <c r="G259" s="183"/>
    </row>
    <row r="260" spans="1:7" x14ac:dyDescent="0.25">
      <c r="A260" s="180"/>
      <c r="B260" s="181"/>
      <c r="C260" s="171"/>
      <c r="D260" s="181"/>
      <c r="E260" s="183"/>
      <c r="F260" s="183"/>
      <c r="G260" s="183"/>
    </row>
    <row r="261" spans="1:7" x14ac:dyDescent="0.25">
      <c r="A261" s="180"/>
      <c r="B261" s="181"/>
      <c r="C261" s="171"/>
      <c r="D261" s="181"/>
      <c r="E261" s="183"/>
      <c r="F261" s="183"/>
      <c r="G261" s="183"/>
    </row>
    <row r="262" spans="1:7" x14ac:dyDescent="0.25">
      <c r="A262" s="180"/>
      <c r="B262" s="181"/>
      <c r="C262" s="171"/>
      <c r="D262" s="181"/>
      <c r="E262" s="183"/>
      <c r="F262" s="183"/>
      <c r="G262" s="183"/>
    </row>
    <row r="263" spans="1:7" x14ac:dyDescent="0.25">
      <c r="A263" s="180"/>
      <c r="B263" s="181"/>
      <c r="C263" s="171"/>
      <c r="D263" s="181"/>
      <c r="E263" s="183"/>
      <c r="F263" s="183"/>
      <c r="G263" s="183"/>
    </row>
    <row r="264" spans="1:7" x14ac:dyDescent="0.25">
      <c r="A264" s="180"/>
      <c r="B264" s="181"/>
      <c r="C264" s="171"/>
      <c r="D264" s="181"/>
      <c r="E264" s="183"/>
      <c r="F264" s="183"/>
      <c r="G264" s="183"/>
    </row>
    <row r="265" spans="1:7" x14ac:dyDescent="0.25">
      <c r="A265" s="180"/>
      <c r="B265" s="181"/>
      <c r="C265" s="171"/>
      <c r="D265" s="181"/>
      <c r="E265" s="183"/>
      <c r="F265" s="183"/>
      <c r="G265" s="183"/>
    </row>
    <row r="266" spans="1:7" x14ac:dyDescent="0.25">
      <c r="A266" s="180"/>
      <c r="B266" s="181"/>
      <c r="C266" s="171"/>
      <c r="D266" s="181"/>
      <c r="E266" s="183"/>
      <c r="F266" s="183"/>
      <c r="G266" s="183"/>
    </row>
    <row r="267" spans="1:7" x14ac:dyDescent="0.25">
      <c r="A267" s="180"/>
      <c r="B267" s="181"/>
      <c r="C267" s="171"/>
      <c r="D267" s="181"/>
      <c r="E267" s="183"/>
      <c r="F267" s="183"/>
      <c r="G267" s="183"/>
    </row>
    <row r="268" spans="1:7" x14ac:dyDescent="0.25">
      <c r="A268" s="180"/>
      <c r="B268" s="181"/>
      <c r="C268" s="171"/>
      <c r="D268" s="181"/>
    </row>
    <row r="269" spans="1:7" x14ac:dyDescent="0.25">
      <c r="A269" s="180"/>
      <c r="B269" s="181"/>
      <c r="C269" s="171"/>
      <c r="D269" s="181"/>
    </row>
    <row r="270" spans="1:7" x14ac:dyDescent="0.25">
      <c r="A270" s="180"/>
      <c r="B270" s="181"/>
      <c r="C270" s="171"/>
      <c r="D270" s="181"/>
    </row>
    <row r="271" spans="1:7" x14ac:dyDescent="0.25">
      <c r="A271" s="180"/>
      <c r="B271" s="181"/>
      <c r="C271" s="171"/>
      <c r="D271" s="181"/>
    </row>
    <row r="272" spans="1:7" x14ac:dyDescent="0.25">
      <c r="A272" s="180"/>
      <c r="B272" s="181"/>
      <c r="C272" s="171"/>
      <c r="D272" s="181"/>
    </row>
    <row r="273" spans="1:4" x14ac:dyDescent="0.25">
      <c r="A273" s="180"/>
      <c r="B273" s="181"/>
      <c r="C273" s="171"/>
      <c r="D273" s="181"/>
    </row>
    <row r="274" spans="1:4" x14ac:dyDescent="0.25">
      <c r="A274" s="180"/>
      <c r="B274" s="181"/>
      <c r="C274" s="171"/>
      <c r="D274" s="181"/>
    </row>
    <row r="275" spans="1:4" x14ac:dyDescent="0.25">
      <c r="A275" s="180"/>
      <c r="B275" s="181"/>
      <c r="C275" s="171"/>
      <c r="D275" s="181"/>
    </row>
    <row r="276" spans="1:4" x14ac:dyDescent="0.25">
      <c r="A276" s="180"/>
      <c r="B276" s="181"/>
      <c r="C276" s="171"/>
      <c r="D276" s="181"/>
    </row>
    <row r="277" spans="1:4" x14ac:dyDescent="0.25">
      <c r="A277" s="180"/>
      <c r="B277" s="181"/>
      <c r="C277" s="171"/>
      <c r="D277" s="181"/>
    </row>
    <row r="278" spans="1:4" x14ac:dyDescent="0.25">
      <c r="A278" s="180"/>
      <c r="B278" s="181"/>
      <c r="C278" s="171"/>
      <c r="D278" s="181"/>
    </row>
    <row r="279" spans="1:4" x14ac:dyDescent="0.25">
      <c r="A279" s="180"/>
      <c r="B279" s="181"/>
      <c r="C279" s="171"/>
      <c r="D279" s="181"/>
    </row>
    <row r="280" spans="1:4" x14ac:dyDescent="0.25">
      <c r="A280" s="180"/>
      <c r="B280" s="181"/>
      <c r="C280" s="171"/>
      <c r="D280" s="181"/>
    </row>
    <row r="281" spans="1:4" x14ac:dyDescent="0.25">
      <c r="A281" s="180"/>
      <c r="B281" s="181"/>
      <c r="C281" s="171"/>
      <c r="D281" s="181"/>
    </row>
    <row r="282" spans="1:4" x14ac:dyDescent="0.25">
      <c r="A282" s="180"/>
      <c r="B282" s="181"/>
      <c r="C282" s="171"/>
      <c r="D282" s="181"/>
    </row>
    <row r="283" spans="1:4" x14ac:dyDescent="0.25">
      <c r="A283" s="180"/>
      <c r="B283" s="181"/>
      <c r="C283" s="171"/>
      <c r="D283" s="181"/>
    </row>
    <row r="284" spans="1:4" x14ac:dyDescent="0.25">
      <c r="A284" s="180"/>
      <c r="B284" s="181"/>
      <c r="C284" s="171"/>
      <c r="D284" s="181"/>
    </row>
    <row r="285" spans="1:4" x14ac:dyDescent="0.25">
      <c r="A285" s="180"/>
      <c r="B285" s="181"/>
      <c r="C285" s="171"/>
      <c r="D285" s="181"/>
    </row>
    <row r="286" spans="1:4" x14ac:dyDescent="0.25">
      <c r="A286" s="180"/>
      <c r="B286" s="181"/>
      <c r="C286" s="171"/>
      <c r="D286" s="181"/>
    </row>
    <row r="287" spans="1:4" x14ac:dyDescent="0.25">
      <c r="A287" s="180"/>
      <c r="B287" s="181"/>
      <c r="C287" s="171"/>
      <c r="D287" s="181"/>
    </row>
    <row r="288" spans="1:4" x14ac:dyDescent="0.25">
      <c r="A288" s="180"/>
      <c r="B288" s="181"/>
      <c r="C288" s="171"/>
      <c r="D288" s="181"/>
    </row>
    <row r="289" spans="1:4" x14ac:dyDescent="0.25">
      <c r="A289" s="180"/>
      <c r="B289" s="181"/>
      <c r="C289" s="171"/>
      <c r="D289" s="181"/>
    </row>
    <row r="290" spans="1:4" x14ac:dyDescent="0.25">
      <c r="A290" s="180"/>
      <c r="B290" s="181"/>
      <c r="C290" s="171"/>
      <c r="D290" s="181"/>
    </row>
    <row r="291" spans="1:4" x14ac:dyDescent="0.25">
      <c r="A291" s="180"/>
      <c r="B291" s="181"/>
      <c r="C291" s="171"/>
      <c r="D291" s="181"/>
    </row>
    <row r="292" spans="1:4" x14ac:dyDescent="0.25">
      <c r="A292" s="180"/>
      <c r="B292" s="181"/>
      <c r="C292" s="171"/>
      <c r="D292" s="181"/>
    </row>
    <row r="293" spans="1:4" x14ac:dyDescent="0.25">
      <c r="A293" s="180"/>
      <c r="B293" s="181"/>
      <c r="C293" s="171"/>
      <c r="D293" s="181"/>
    </row>
    <row r="294" spans="1:4" x14ac:dyDescent="0.25">
      <c r="A294" s="180"/>
      <c r="B294" s="181"/>
      <c r="C294" s="171"/>
      <c r="D294" s="181"/>
    </row>
    <row r="295" spans="1:4" x14ac:dyDescent="0.25">
      <c r="A295" s="180"/>
      <c r="B295" s="181"/>
      <c r="C295" s="171"/>
      <c r="D295" s="181"/>
    </row>
    <row r="296" spans="1:4" x14ac:dyDescent="0.25">
      <c r="A296" s="180"/>
      <c r="B296" s="181"/>
      <c r="C296" s="171"/>
      <c r="D296" s="181"/>
    </row>
    <row r="297" spans="1:4" x14ac:dyDescent="0.25">
      <c r="A297" s="180"/>
      <c r="B297" s="181"/>
      <c r="C297" s="171"/>
      <c r="D297" s="181"/>
    </row>
    <row r="298" spans="1:4" x14ac:dyDescent="0.25">
      <c r="A298" s="180"/>
      <c r="B298" s="181"/>
      <c r="C298" s="171"/>
      <c r="D298" s="181"/>
    </row>
    <row r="299" spans="1:4" x14ac:dyDescent="0.25">
      <c r="A299" s="180"/>
      <c r="B299" s="181"/>
      <c r="C299" s="180"/>
      <c r="D299" s="181"/>
    </row>
    <row r="300" spans="1:4" x14ac:dyDescent="0.25">
      <c r="A300" s="180"/>
      <c r="B300" s="181"/>
      <c r="C300" s="180"/>
      <c r="D300" s="181"/>
    </row>
    <row r="301" spans="1:4" x14ac:dyDescent="0.25">
      <c r="A301" s="180"/>
      <c r="B301" s="181"/>
      <c r="C301" s="180"/>
      <c r="D301" s="181"/>
    </row>
    <row r="302" spans="1:4" x14ac:dyDescent="0.25">
      <c r="A302" s="180"/>
      <c r="B302" s="181"/>
      <c r="C302" s="180"/>
      <c r="D302" s="181"/>
    </row>
    <row r="303" spans="1:4" x14ac:dyDescent="0.25">
      <c r="A303" s="180"/>
      <c r="B303" s="181"/>
      <c r="C303" s="180"/>
      <c r="D303" s="181"/>
    </row>
    <row r="304" spans="1:4" x14ac:dyDescent="0.25">
      <c r="A304" s="180"/>
      <c r="B304" s="181"/>
      <c r="C304" s="180"/>
      <c r="D304" s="181"/>
    </row>
    <row r="305" spans="1:4" x14ac:dyDescent="0.25">
      <c r="A305" s="180"/>
      <c r="B305" s="181"/>
      <c r="C305" s="180"/>
      <c r="D305" s="181"/>
    </row>
    <row r="306" spans="1:4" x14ac:dyDescent="0.25">
      <c r="A306" s="180"/>
      <c r="B306" s="181"/>
      <c r="C306" s="180"/>
      <c r="D306" s="181"/>
    </row>
    <row r="307" spans="1:4" x14ac:dyDescent="0.25">
      <c r="A307" s="180"/>
      <c r="B307" s="181"/>
      <c r="C307" s="180"/>
      <c r="D307" s="181"/>
    </row>
    <row r="308" spans="1:4" x14ac:dyDescent="0.25">
      <c r="A308" s="180"/>
      <c r="B308" s="181"/>
      <c r="C308" s="180"/>
      <c r="D308" s="181"/>
    </row>
    <row r="309" spans="1:4" x14ac:dyDescent="0.25">
      <c r="A309" s="180"/>
      <c r="B309" s="181"/>
      <c r="C309" s="180"/>
      <c r="D309" s="181"/>
    </row>
    <row r="310" spans="1:4" x14ac:dyDescent="0.25">
      <c r="A310" s="180"/>
      <c r="B310" s="181"/>
      <c r="C310" s="180"/>
      <c r="D310" s="181"/>
    </row>
    <row r="311" spans="1:4" x14ac:dyDescent="0.25">
      <c r="A311" s="180"/>
      <c r="B311" s="181"/>
      <c r="C311" s="180"/>
      <c r="D311" s="181"/>
    </row>
    <row r="312" spans="1:4" x14ac:dyDescent="0.25">
      <c r="A312" s="180"/>
      <c r="B312" s="181"/>
      <c r="C312" s="180"/>
      <c r="D312" s="181"/>
    </row>
    <row r="313" spans="1:4" x14ac:dyDescent="0.25">
      <c r="A313" s="180"/>
      <c r="B313" s="181"/>
      <c r="C313" s="180"/>
      <c r="D313" s="181"/>
    </row>
    <row r="314" spans="1:4" x14ac:dyDescent="0.25">
      <c r="A314" s="180"/>
      <c r="B314" s="181"/>
      <c r="C314" s="180"/>
      <c r="D314" s="181"/>
    </row>
    <row r="315" spans="1:4" x14ac:dyDescent="0.25">
      <c r="A315" s="180"/>
      <c r="B315" s="181"/>
      <c r="C315" s="180"/>
      <c r="D315" s="181"/>
    </row>
    <row r="316" spans="1:4" x14ac:dyDescent="0.25">
      <c r="A316" s="180"/>
      <c r="B316" s="181"/>
      <c r="C316" s="180"/>
      <c r="D316" s="181"/>
    </row>
    <row r="317" spans="1:4" x14ac:dyDescent="0.25">
      <c r="A317" s="180"/>
      <c r="B317" s="181"/>
      <c r="C317" s="180"/>
      <c r="D317" s="181"/>
    </row>
    <row r="318" spans="1:4" x14ac:dyDescent="0.25">
      <c r="A318" s="180"/>
      <c r="B318" s="181"/>
      <c r="C318" s="180"/>
      <c r="D318" s="181"/>
    </row>
    <row r="319" spans="1:4" x14ac:dyDescent="0.25">
      <c r="A319" s="180"/>
      <c r="B319" s="181"/>
      <c r="C319" s="180"/>
      <c r="D319" s="181"/>
    </row>
    <row r="320" spans="1:4" x14ac:dyDescent="0.25">
      <c r="A320" s="180"/>
      <c r="B320" s="181"/>
      <c r="C320" s="180"/>
      <c r="D320" s="181"/>
    </row>
    <row r="321" spans="1:4" x14ac:dyDescent="0.25">
      <c r="A321" s="180"/>
      <c r="B321" s="181"/>
      <c r="C321" s="180"/>
      <c r="D321" s="181"/>
    </row>
    <row r="322" spans="1:4" x14ac:dyDescent="0.25">
      <c r="A322" s="180"/>
      <c r="B322" s="181"/>
      <c r="C322" s="180"/>
      <c r="D322" s="181"/>
    </row>
    <row r="323" spans="1:4" x14ac:dyDescent="0.25">
      <c r="A323" s="180"/>
      <c r="B323" s="181"/>
      <c r="C323" s="180"/>
      <c r="D323" s="181"/>
    </row>
    <row r="324" spans="1:4" x14ac:dyDescent="0.25">
      <c r="A324" s="180"/>
      <c r="B324" s="181"/>
      <c r="C324" s="180"/>
      <c r="D324" s="181"/>
    </row>
    <row r="325" spans="1:4" x14ac:dyDescent="0.25">
      <c r="A325" s="180"/>
      <c r="B325" s="181"/>
      <c r="C325" s="180"/>
      <c r="D325" s="181"/>
    </row>
    <row r="326" spans="1:4" x14ac:dyDescent="0.25">
      <c r="A326" s="180"/>
      <c r="B326" s="181"/>
      <c r="C326" s="180"/>
      <c r="D326" s="181"/>
    </row>
    <row r="327" spans="1:4" x14ac:dyDescent="0.25">
      <c r="A327" s="180"/>
      <c r="B327" s="181"/>
      <c r="C327" s="180"/>
      <c r="D327" s="181"/>
    </row>
    <row r="328" spans="1:4" x14ac:dyDescent="0.25">
      <c r="A328" s="180"/>
      <c r="B328" s="181"/>
      <c r="C328" s="180"/>
      <c r="D328" s="181"/>
    </row>
    <row r="329" spans="1:4" x14ac:dyDescent="0.25">
      <c r="A329" s="180"/>
      <c r="B329" s="181"/>
      <c r="C329" s="180"/>
      <c r="D329" s="181"/>
    </row>
    <row r="330" spans="1:4" x14ac:dyDescent="0.25">
      <c r="A330" s="180"/>
      <c r="B330" s="181"/>
      <c r="C330" s="180"/>
      <c r="D330" s="181"/>
    </row>
    <row r="331" spans="1:4" x14ac:dyDescent="0.25">
      <c r="A331" s="180"/>
      <c r="B331" s="181"/>
      <c r="C331" s="180"/>
      <c r="D331" s="181"/>
    </row>
    <row r="332" spans="1:4" x14ac:dyDescent="0.25">
      <c r="A332" s="180"/>
      <c r="B332" s="181"/>
      <c r="C332" s="180"/>
      <c r="D332" s="181"/>
    </row>
    <row r="333" spans="1:4" x14ac:dyDescent="0.25">
      <c r="A333" s="180"/>
      <c r="B333" s="181"/>
      <c r="C333" s="180"/>
      <c r="D333" s="181"/>
    </row>
    <row r="334" spans="1:4" x14ac:dyDescent="0.25">
      <c r="A334" s="180"/>
      <c r="B334" s="181"/>
      <c r="C334" s="180"/>
      <c r="D334" s="181"/>
    </row>
    <row r="335" spans="1:4" x14ac:dyDescent="0.25">
      <c r="A335" s="180"/>
      <c r="B335" s="181"/>
      <c r="C335" s="180"/>
      <c r="D335" s="181"/>
    </row>
    <row r="336" spans="1:4" x14ac:dyDescent="0.25">
      <c r="A336" s="180"/>
      <c r="B336" s="181"/>
      <c r="C336" s="180"/>
      <c r="D336" s="181"/>
    </row>
    <row r="337" spans="1:4" x14ac:dyDescent="0.25">
      <c r="A337" s="180"/>
      <c r="B337" s="181"/>
      <c r="C337" s="180"/>
      <c r="D337" s="181"/>
    </row>
    <row r="338" spans="1:4" x14ac:dyDescent="0.25">
      <c r="A338" s="180"/>
      <c r="B338" s="181"/>
      <c r="C338" s="180"/>
      <c r="D338" s="181"/>
    </row>
    <row r="339" spans="1:4" x14ac:dyDescent="0.25">
      <c r="A339" s="180"/>
      <c r="B339" s="181"/>
      <c r="C339" s="180"/>
      <c r="D339" s="181"/>
    </row>
    <row r="340" spans="1:4" x14ac:dyDescent="0.25">
      <c r="A340" s="180"/>
      <c r="B340" s="181"/>
      <c r="C340" s="180"/>
      <c r="D340" s="181"/>
    </row>
    <row r="341" spans="1:4" x14ac:dyDescent="0.25">
      <c r="A341" s="180"/>
      <c r="B341" s="181"/>
      <c r="C341" s="180"/>
      <c r="D341" s="181"/>
    </row>
    <row r="342" spans="1:4" x14ac:dyDescent="0.25">
      <c r="A342" s="180"/>
      <c r="B342" s="181"/>
      <c r="C342" s="180"/>
      <c r="D342" s="181"/>
    </row>
    <row r="343" spans="1:4" x14ac:dyDescent="0.25">
      <c r="A343" s="180"/>
      <c r="B343" s="181"/>
      <c r="C343" s="180"/>
      <c r="D343" s="181"/>
    </row>
    <row r="344" spans="1:4" x14ac:dyDescent="0.25">
      <c r="A344" s="180"/>
      <c r="B344" s="181"/>
      <c r="C344" s="180"/>
      <c r="D344" s="181"/>
    </row>
    <row r="345" spans="1:4" x14ac:dyDescent="0.25">
      <c r="A345" s="180"/>
      <c r="B345" s="181"/>
      <c r="C345" s="180"/>
      <c r="D345" s="181"/>
    </row>
    <row r="346" spans="1:4" x14ac:dyDescent="0.25">
      <c r="A346" s="180"/>
      <c r="B346" s="181"/>
      <c r="C346" s="180"/>
      <c r="D346" s="181"/>
    </row>
    <row r="347" spans="1:4" x14ac:dyDescent="0.25">
      <c r="A347" s="180"/>
      <c r="B347" s="181"/>
      <c r="C347" s="180"/>
      <c r="D347" s="181"/>
    </row>
    <row r="348" spans="1:4" x14ac:dyDescent="0.25">
      <c r="A348" s="180"/>
      <c r="B348" s="181"/>
      <c r="C348" s="180"/>
      <c r="D348" s="181"/>
    </row>
    <row r="349" spans="1:4" x14ac:dyDescent="0.25">
      <c r="A349" s="180"/>
      <c r="B349" s="181"/>
      <c r="C349" s="180"/>
      <c r="D349" s="181"/>
    </row>
    <row r="350" spans="1:4" x14ac:dyDescent="0.25">
      <c r="A350" s="180"/>
      <c r="B350" s="181"/>
      <c r="C350" s="180"/>
      <c r="D350" s="181"/>
    </row>
    <row r="351" spans="1:4" x14ac:dyDescent="0.25">
      <c r="A351" s="180"/>
      <c r="B351" s="181"/>
      <c r="C351" s="180"/>
      <c r="D351" s="181"/>
    </row>
    <row r="352" spans="1:4" x14ac:dyDescent="0.25">
      <c r="A352" s="180"/>
      <c r="B352" s="181"/>
      <c r="C352" s="180"/>
      <c r="D352" s="181"/>
    </row>
    <row r="353" spans="1:4" x14ac:dyDescent="0.25">
      <c r="A353" s="180"/>
      <c r="B353" s="181"/>
      <c r="C353" s="180"/>
      <c r="D353" s="181"/>
    </row>
    <row r="354" spans="1:4" x14ac:dyDescent="0.25">
      <c r="A354" s="180"/>
      <c r="B354" s="181"/>
      <c r="C354" s="180"/>
      <c r="D354" s="181"/>
    </row>
    <row r="355" spans="1:4" x14ac:dyDescent="0.25">
      <c r="A355" s="180"/>
      <c r="B355" s="181"/>
      <c r="C355" s="180"/>
      <c r="D355" s="181"/>
    </row>
    <row r="356" spans="1:4" x14ac:dyDescent="0.25">
      <c r="A356" s="180"/>
      <c r="B356" s="181"/>
      <c r="C356" s="180"/>
      <c r="D356" s="181"/>
    </row>
    <row r="357" spans="1:4" x14ac:dyDescent="0.25">
      <c r="A357" s="180"/>
      <c r="B357" s="181"/>
      <c r="C357" s="180"/>
      <c r="D357" s="181"/>
    </row>
    <row r="358" spans="1:4" x14ac:dyDescent="0.25">
      <c r="A358" s="180"/>
      <c r="B358" s="181"/>
      <c r="C358" s="180"/>
      <c r="D358" s="181"/>
    </row>
    <row r="359" spans="1:4" x14ac:dyDescent="0.25">
      <c r="A359" s="180"/>
      <c r="B359" s="181"/>
      <c r="C359" s="180"/>
      <c r="D359" s="181"/>
    </row>
    <row r="360" spans="1:4" x14ac:dyDescent="0.25">
      <c r="A360" s="180"/>
      <c r="B360" s="181"/>
      <c r="C360" s="180"/>
      <c r="D360" s="181"/>
    </row>
    <row r="361" spans="1:4" x14ac:dyDescent="0.25">
      <c r="A361" s="180"/>
      <c r="B361" s="181"/>
      <c r="C361" s="180"/>
      <c r="D361" s="181"/>
    </row>
    <row r="362" spans="1:4" x14ac:dyDescent="0.25">
      <c r="A362" s="180"/>
      <c r="B362" s="181"/>
      <c r="C362" s="180"/>
      <c r="D362" s="181"/>
    </row>
    <row r="363" spans="1:4" x14ac:dyDescent="0.25">
      <c r="A363" s="180"/>
      <c r="B363" s="181"/>
      <c r="C363" s="180"/>
      <c r="D363" s="181"/>
    </row>
    <row r="364" spans="1:4" x14ac:dyDescent="0.25">
      <c r="A364" s="180"/>
      <c r="B364" s="181"/>
      <c r="C364" s="180"/>
      <c r="D364" s="181"/>
    </row>
    <row r="365" spans="1:4" x14ac:dyDescent="0.25">
      <c r="A365" s="180"/>
      <c r="B365" s="181"/>
      <c r="C365" s="180"/>
      <c r="D365" s="181"/>
    </row>
    <row r="366" spans="1:4" x14ac:dyDescent="0.25">
      <c r="A366" s="180"/>
      <c r="B366" s="181"/>
      <c r="C366" s="180"/>
      <c r="D366" s="181"/>
    </row>
    <row r="367" spans="1:4" x14ac:dyDescent="0.25">
      <c r="A367" s="180"/>
      <c r="B367" s="181"/>
      <c r="C367" s="180"/>
      <c r="D367" s="181"/>
    </row>
    <row r="368" spans="1:4" x14ac:dyDescent="0.25">
      <c r="A368" s="180"/>
      <c r="B368" s="181"/>
      <c r="C368" s="180"/>
      <c r="D368" s="181"/>
    </row>
    <row r="369" spans="1:4" x14ac:dyDescent="0.25">
      <c r="A369" s="180"/>
      <c r="B369" s="181"/>
      <c r="C369" s="180"/>
      <c r="D369" s="181"/>
    </row>
    <row r="370" spans="1:4" x14ac:dyDescent="0.25">
      <c r="A370" s="180"/>
      <c r="B370" s="181"/>
      <c r="C370" s="180"/>
      <c r="D370" s="181"/>
    </row>
    <row r="371" spans="1:4" x14ac:dyDescent="0.25">
      <c r="A371" s="180"/>
      <c r="B371" s="181"/>
      <c r="C371" s="180"/>
      <c r="D371" s="181"/>
    </row>
    <row r="372" spans="1:4" x14ac:dyDescent="0.25">
      <c r="A372" s="180"/>
      <c r="B372" s="181"/>
      <c r="C372" s="180"/>
      <c r="D372" s="181"/>
    </row>
    <row r="373" spans="1:4" x14ac:dyDescent="0.25">
      <c r="A373" s="180"/>
      <c r="B373" s="181"/>
      <c r="C373" s="180"/>
      <c r="D373" s="181"/>
    </row>
    <row r="374" spans="1:4" x14ac:dyDescent="0.25">
      <c r="A374" s="180"/>
      <c r="B374" s="181"/>
      <c r="C374" s="180"/>
      <c r="D374" s="181"/>
    </row>
    <row r="375" spans="1:4" x14ac:dyDescent="0.25">
      <c r="A375" s="180"/>
      <c r="B375" s="181"/>
      <c r="C375" s="180"/>
      <c r="D375" s="181"/>
    </row>
    <row r="376" spans="1:4" x14ac:dyDescent="0.25">
      <c r="A376" s="180"/>
      <c r="B376" s="181"/>
      <c r="C376" s="180"/>
      <c r="D376" s="181"/>
    </row>
    <row r="377" spans="1:4" x14ac:dyDescent="0.25">
      <c r="A377" s="180"/>
      <c r="B377" s="181"/>
      <c r="C377" s="180"/>
      <c r="D377" s="181"/>
    </row>
    <row r="378" spans="1:4" x14ac:dyDescent="0.25">
      <c r="A378" s="180"/>
      <c r="B378" s="181"/>
      <c r="C378" s="180"/>
      <c r="D378" s="181"/>
    </row>
    <row r="379" spans="1:4" x14ac:dyDescent="0.25">
      <c r="A379" s="180"/>
      <c r="B379" s="181"/>
      <c r="C379" s="180"/>
      <c r="D379" s="181"/>
    </row>
    <row r="380" spans="1:4" x14ac:dyDescent="0.25">
      <c r="A380" s="180"/>
      <c r="B380" s="181"/>
      <c r="C380" s="180"/>
      <c r="D380" s="181"/>
    </row>
    <row r="381" spans="1:4" x14ac:dyDescent="0.25">
      <c r="A381" s="180"/>
      <c r="B381" s="181"/>
      <c r="C381" s="180"/>
      <c r="D381" s="181"/>
    </row>
    <row r="382" spans="1:4" x14ac:dyDescent="0.25">
      <c r="A382" s="180"/>
      <c r="B382" s="181"/>
      <c r="C382" s="180"/>
      <c r="D382" s="181"/>
    </row>
    <row r="383" spans="1:4" x14ac:dyDescent="0.25">
      <c r="A383" s="180"/>
      <c r="B383" s="181"/>
      <c r="C383" s="180"/>
      <c r="D383" s="181"/>
    </row>
    <row r="384" spans="1:4" x14ac:dyDescent="0.25">
      <c r="A384" s="180"/>
      <c r="B384" s="181"/>
      <c r="C384" s="180"/>
      <c r="D384" s="181"/>
    </row>
    <row r="385" spans="1:4" x14ac:dyDescent="0.25">
      <c r="A385" s="180"/>
      <c r="B385" s="181"/>
      <c r="C385" s="180"/>
      <c r="D385" s="181"/>
    </row>
    <row r="386" spans="1:4" x14ac:dyDescent="0.25">
      <c r="A386" s="180"/>
      <c r="B386" s="181"/>
      <c r="C386" s="180"/>
      <c r="D386" s="181"/>
    </row>
    <row r="387" spans="1:4" x14ac:dyDescent="0.25">
      <c r="A387" s="180"/>
      <c r="B387" s="181"/>
      <c r="C387" s="180"/>
      <c r="D387" s="181"/>
    </row>
    <row r="388" spans="1:4" x14ac:dyDescent="0.25">
      <c r="A388" s="180"/>
      <c r="B388" s="181"/>
      <c r="C388" s="180"/>
      <c r="D388" s="181"/>
    </row>
    <row r="389" spans="1:4" x14ac:dyDescent="0.25">
      <c r="A389" s="180"/>
      <c r="B389" s="181"/>
      <c r="C389" s="180"/>
      <c r="D389" s="181"/>
    </row>
    <row r="390" spans="1:4" x14ac:dyDescent="0.25">
      <c r="A390" s="180"/>
      <c r="B390" s="181"/>
      <c r="C390" s="180"/>
      <c r="D390" s="181"/>
    </row>
    <row r="391" spans="1:4" x14ac:dyDescent="0.25">
      <c r="A391" s="180"/>
      <c r="B391" s="181"/>
      <c r="C391" s="180"/>
      <c r="D391" s="181"/>
    </row>
    <row r="392" spans="1:4" x14ac:dyDescent="0.25">
      <c r="A392" s="180"/>
      <c r="B392" s="181"/>
      <c r="C392" s="180"/>
      <c r="D392" s="181"/>
    </row>
    <row r="393" spans="1:4" x14ac:dyDescent="0.25">
      <c r="A393" s="180"/>
      <c r="B393" s="181"/>
      <c r="C393" s="180"/>
      <c r="D393" s="181"/>
    </row>
    <row r="394" spans="1:4" x14ac:dyDescent="0.25">
      <c r="A394" s="180"/>
      <c r="B394" s="181"/>
      <c r="C394" s="180"/>
      <c r="D394" s="181"/>
    </row>
    <row r="395" spans="1:4" x14ac:dyDescent="0.25">
      <c r="A395" s="180"/>
      <c r="B395" s="181"/>
      <c r="C395" s="180"/>
      <c r="D395" s="181"/>
    </row>
    <row r="396" spans="1:4" x14ac:dyDescent="0.25">
      <c r="A396" s="180"/>
      <c r="B396" s="181"/>
      <c r="C396" s="180"/>
      <c r="D396" s="181"/>
    </row>
    <row r="397" spans="1:4" x14ac:dyDescent="0.25">
      <c r="A397" s="180"/>
      <c r="B397" s="181"/>
      <c r="C397" s="180"/>
      <c r="D397" s="181"/>
    </row>
    <row r="398" spans="1:4" x14ac:dyDescent="0.25">
      <c r="A398" s="180"/>
      <c r="B398" s="181"/>
      <c r="C398" s="180"/>
      <c r="D398" s="181"/>
    </row>
    <row r="399" spans="1:4" x14ac:dyDescent="0.25">
      <c r="A399" s="180"/>
      <c r="B399" s="181"/>
      <c r="C399" s="180"/>
      <c r="D399" s="181"/>
    </row>
    <row r="400" spans="1:4" x14ac:dyDescent="0.25">
      <c r="A400" s="180"/>
      <c r="B400" s="181"/>
      <c r="C400" s="180"/>
      <c r="D400" s="181"/>
    </row>
    <row r="401" spans="1:4" x14ac:dyDescent="0.25">
      <c r="A401" s="180"/>
      <c r="B401" s="181"/>
      <c r="C401" s="180"/>
      <c r="D401" s="181"/>
    </row>
    <row r="402" spans="1:4" x14ac:dyDescent="0.25">
      <c r="A402" s="180"/>
      <c r="B402" s="181"/>
      <c r="C402" s="180"/>
      <c r="D402" s="181"/>
    </row>
    <row r="403" spans="1:4" x14ac:dyDescent="0.25">
      <c r="A403" s="180"/>
      <c r="B403" s="181"/>
      <c r="C403" s="180"/>
      <c r="D403" s="181"/>
    </row>
    <row r="404" spans="1:4" x14ac:dyDescent="0.25">
      <c r="A404" s="180"/>
      <c r="B404" s="181"/>
      <c r="C404" s="180"/>
      <c r="D404" s="181"/>
    </row>
    <row r="405" spans="1:4" x14ac:dyDescent="0.25">
      <c r="A405" s="180"/>
      <c r="B405" s="181"/>
      <c r="C405" s="180"/>
      <c r="D405" s="181"/>
    </row>
    <row r="406" spans="1:4" x14ac:dyDescent="0.25">
      <c r="A406" s="180"/>
      <c r="B406" s="181"/>
      <c r="C406" s="180"/>
      <c r="D406" s="181"/>
    </row>
    <row r="407" spans="1:4" x14ac:dyDescent="0.25">
      <c r="A407" s="180"/>
      <c r="B407" s="181"/>
      <c r="C407" s="180"/>
      <c r="D407" s="181"/>
    </row>
    <row r="408" spans="1:4" x14ac:dyDescent="0.25">
      <c r="A408" s="180"/>
      <c r="B408" s="181"/>
      <c r="C408" s="180"/>
      <c r="D408" s="181"/>
    </row>
    <row r="409" spans="1:4" x14ac:dyDescent="0.25">
      <c r="A409" s="180"/>
      <c r="B409" s="181"/>
      <c r="C409" s="180"/>
      <c r="D409" s="181"/>
    </row>
    <row r="410" spans="1:4" x14ac:dyDescent="0.25">
      <c r="A410" s="180"/>
      <c r="B410" s="181"/>
      <c r="C410" s="180"/>
      <c r="D410" s="181"/>
    </row>
    <row r="411" spans="1:4" x14ac:dyDescent="0.25">
      <c r="A411" s="180"/>
      <c r="B411" s="181"/>
      <c r="C411" s="180"/>
      <c r="D411" s="181"/>
    </row>
    <row r="412" spans="1:4" x14ac:dyDescent="0.25">
      <c r="A412" s="180"/>
      <c r="B412" s="181"/>
      <c r="C412" s="180"/>
      <c r="D412" s="181"/>
    </row>
    <row r="413" spans="1:4" x14ac:dyDescent="0.25">
      <c r="A413" s="180"/>
      <c r="B413" s="181"/>
      <c r="C413" s="180"/>
      <c r="D413" s="181"/>
    </row>
    <row r="414" spans="1:4" x14ac:dyDescent="0.25">
      <c r="A414" s="180"/>
      <c r="B414" s="181"/>
      <c r="C414" s="180"/>
      <c r="D414" s="181"/>
    </row>
    <row r="415" spans="1:4" x14ac:dyDescent="0.25">
      <c r="A415" s="180"/>
      <c r="B415" s="181"/>
      <c r="C415" s="180"/>
      <c r="D415" s="181"/>
    </row>
    <row r="416" spans="1:4" x14ac:dyDescent="0.25">
      <c r="A416" s="180"/>
      <c r="B416" s="181"/>
      <c r="C416" s="180"/>
      <c r="D416" s="181"/>
    </row>
    <row r="417" spans="1:4" x14ac:dyDescent="0.25">
      <c r="A417" s="180"/>
      <c r="B417" s="181"/>
      <c r="C417" s="180"/>
      <c r="D417" s="181"/>
    </row>
    <row r="418" spans="1:4" x14ac:dyDescent="0.25">
      <c r="A418" s="180"/>
      <c r="B418" s="181"/>
      <c r="C418" s="180"/>
      <c r="D418" s="181"/>
    </row>
    <row r="419" spans="1:4" x14ac:dyDescent="0.25">
      <c r="A419" s="180"/>
      <c r="B419" s="181"/>
      <c r="C419" s="180"/>
      <c r="D419" s="181"/>
    </row>
    <row r="420" spans="1:4" x14ac:dyDescent="0.25">
      <c r="A420" s="180"/>
      <c r="B420" s="181"/>
      <c r="C420" s="180"/>
      <c r="D420" s="181"/>
    </row>
    <row r="421" spans="1:4" x14ac:dyDescent="0.25">
      <c r="A421" s="180"/>
      <c r="B421" s="181"/>
      <c r="C421" s="180"/>
      <c r="D421" s="181"/>
    </row>
    <row r="422" spans="1:4" x14ac:dyDescent="0.25">
      <c r="A422" s="180"/>
      <c r="B422" s="181"/>
      <c r="C422" s="180"/>
      <c r="D422" s="181"/>
    </row>
    <row r="423" spans="1:4" x14ac:dyDescent="0.25">
      <c r="A423" s="180"/>
      <c r="B423" s="181"/>
      <c r="C423" s="180"/>
      <c r="D423" s="181"/>
    </row>
    <row r="424" spans="1:4" x14ac:dyDescent="0.25">
      <c r="A424" s="180"/>
      <c r="B424" s="181"/>
      <c r="C424" s="180"/>
      <c r="D424" s="181"/>
    </row>
    <row r="425" spans="1:4" x14ac:dyDescent="0.25">
      <c r="A425" s="180"/>
      <c r="B425" s="181"/>
      <c r="C425" s="180"/>
      <c r="D425" s="181"/>
    </row>
    <row r="426" spans="1:4" x14ac:dyDescent="0.25">
      <c r="A426" s="180"/>
      <c r="B426" s="181"/>
      <c r="C426" s="180"/>
      <c r="D426" s="181"/>
    </row>
    <row r="427" spans="1:4" x14ac:dyDescent="0.25">
      <c r="A427" s="180"/>
      <c r="B427" s="181"/>
      <c r="C427" s="180"/>
      <c r="D427" s="181"/>
    </row>
    <row r="428" spans="1:4" x14ac:dyDescent="0.25">
      <c r="A428" s="180"/>
      <c r="B428" s="181"/>
      <c r="C428" s="180"/>
      <c r="D428" s="181"/>
    </row>
    <row r="429" spans="1:4" x14ac:dyDescent="0.25">
      <c r="A429" s="180"/>
      <c r="B429" s="181"/>
      <c r="C429" s="180"/>
      <c r="D429" s="181"/>
    </row>
    <row r="430" spans="1:4" x14ac:dyDescent="0.25">
      <c r="A430" s="180"/>
      <c r="B430" s="181"/>
      <c r="C430" s="180"/>
      <c r="D430" s="181"/>
    </row>
    <row r="431" spans="1:4" x14ac:dyDescent="0.25">
      <c r="A431" s="180"/>
      <c r="B431" s="181"/>
      <c r="C431" s="180"/>
      <c r="D431" s="181"/>
    </row>
    <row r="432" spans="1:4" x14ac:dyDescent="0.25">
      <c r="A432" s="180"/>
      <c r="B432" s="181"/>
      <c r="C432" s="180"/>
      <c r="D432" s="181"/>
    </row>
    <row r="433" spans="1:4" x14ac:dyDescent="0.25">
      <c r="A433" s="180"/>
      <c r="B433" s="181"/>
      <c r="C433" s="180"/>
      <c r="D433" s="181"/>
    </row>
    <row r="434" spans="1:4" x14ac:dyDescent="0.25">
      <c r="A434" s="180"/>
      <c r="B434" s="181"/>
      <c r="C434" s="180"/>
      <c r="D434" s="181"/>
    </row>
    <row r="435" spans="1:4" x14ac:dyDescent="0.25">
      <c r="A435" s="180"/>
      <c r="B435" s="181"/>
      <c r="C435" s="180"/>
      <c r="D435" s="181"/>
    </row>
    <row r="436" spans="1:4" x14ac:dyDescent="0.25">
      <c r="A436" s="180"/>
      <c r="B436" s="181"/>
      <c r="C436" s="180"/>
      <c r="D436" s="181"/>
    </row>
    <row r="437" spans="1:4" x14ac:dyDescent="0.25">
      <c r="A437" s="180"/>
      <c r="B437" s="181"/>
      <c r="C437" s="180"/>
      <c r="D437" s="181"/>
    </row>
    <row r="438" spans="1:4" x14ac:dyDescent="0.25">
      <c r="A438" s="180"/>
      <c r="B438" s="181"/>
      <c r="C438" s="180"/>
      <c r="D438" s="181"/>
    </row>
    <row r="439" spans="1:4" x14ac:dyDescent="0.25">
      <c r="A439" s="180"/>
      <c r="B439" s="181"/>
      <c r="C439" s="180"/>
      <c r="D439" s="181"/>
    </row>
    <row r="440" spans="1:4" x14ac:dyDescent="0.25">
      <c r="A440" s="180"/>
      <c r="B440" s="181"/>
      <c r="C440" s="180"/>
      <c r="D440" s="181"/>
    </row>
    <row r="441" spans="1:4" x14ac:dyDescent="0.25">
      <c r="A441" s="180"/>
      <c r="B441" s="181"/>
      <c r="C441" s="180"/>
      <c r="D441" s="181"/>
    </row>
    <row r="442" spans="1:4" x14ac:dyDescent="0.25">
      <c r="A442" s="180"/>
      <c r="B442" s="181"/>
      <c r="C442" s="180"/>
      <c r="D442" s="181"/>
    </row>
    <row r="443" spans="1:4" x14ac:dyDescent="0.25">
      <c r="A443" s="180"/>
      <c r="B443" s="181"/>
      <c r="C443" s="180"/>
      <c r="D443" s="181"/>
    </row>
    <row r="444" spans="1:4" x14ac:dyDescent="0.25">
      <c r="A444" s="180"/>
      <c r="B444" s="181"/>
      <c r="C444" s="180"/>
      <c r="D444" s="181"/>
    </row>
    <row r="445" spans="1:4" x14ac:dyDescent="0.25">
      <c r="A445" s="180"/>
      <c r="B445" s="181"/>
      <c r="C445" s="180"/>
      <c r="D445" s="181"/>
    </row>
    <row r="446" spans="1:4" x14ac:dyDescent="0.25">
      <c r="A446" s="180"/>
      <c r="B446" s="181"/>
      <c r="C446" s="180"/>
      <c r="D446" s="181"/>
    </row>
    <row r="447" spans="1:4" x14ac:dyDescent="0.25">
      <c r="A447" s="180"/>
      <c r="B447" s="181"/>
      <c r="C447" s="180"/>
      <c r="D447" s="181"/>
    </row>
    <row r="448" spans="1:4" x14ac:dyDescent="0.25">
      <c r="A448" s="180"/>
      <c r="B448" s="181"/>
      <c r="C448" s="180"/>
      <c r="D448" s="181"/>
    </row>
    <row r="449" spans="1:4" x14ac:dyDescent="0.25">
      <c r="A449" s="180"/>
      <c r="B449" s="181"/>
      <c r="C449" s="180"/>
      <c r="D449" s="181"/>
    </row>
    <row r="450" spans="1:4" x14ac:dyDescent="0.25">
      <c r="A450" s="180"/>
      <c r="B450" s="181"/>
      <c r="C450" s="180"/>
      <c r="D450" s="181"/>
    </row>
    <row r="451" spans="1:4" x14ac:dyDescent="0.25">
      <c r="A451" s="180"/>
      <c r="B451" s="181"/>
      <c r="C451" s="180"/>
      <c r="D451" s="181"/>
    </row>
    <row r="452" spans="1:4" x14ac:dyDescent="0.25">
      <c r="A452" s="180"/>
      <c r="B452" s="181"/>
      <c r="C452" s="180"/>
      <c r="D452" s="181"/>
    </row>
    <row r="453" spans="1:4" x14ac:dyDescent="0.25">
      <c r="A453" s="180"/>
      <c r="B453" s="181"/>
      <c r="C453" s="180"/>
      <c r="D453" s="181"/>
    </row>
    <row r="454" spans="1:4" x14ac:dyDescent="0.25">
      <c r="A454" s="180"/>
      <c r="B454" s="181"/>
      <c r="C454" s="180"/>
      <c r="D454" s="181"/>
    </row>
    <row r="455" spans="1:4" x14ac:dyDescent="0.25">
      <c r="A455" s="180"/>
      <c r="B455" s="181"/>
      <c r="C455" s="180"/>
      <c r="D455" s="181"/>
    </row>
    <row r="456" spans="1:4" x14ac:dyDescent="0.25">
      <c r="A456" s="180"/>
      <c r="B456" s="181"/>
      <c r="C456" s="180"/>
      <c r="D456" s="181"/>
    </row>
    <row r="457" spans="1:4" x14ac:dyDescent="0.25">
      <c r="A457" s="180"/>
      <c r="B457" s="181"/>
      <c r="C457" s="180"/>
      <c r="D457" s="181"/>
    </row>
    <row r="458" spans="1:4" x14ac:dyDescent="0.25">
      <c r="A458" s="180"/>
      <c r="B458" s="181"/>
      <c r="C458" s="180"/>
      <c r="D458" s="181"/>
    </row>
    <row r="459" spans="1:4" x14ac:dyDescent="0.25">
      <c r="A459" s="180"/>
      <c r="B459" s="181"/>
      <c r="C459" s="180"/>
      <c r="D459" s="181"/>
    </row>
    <row r="460" spans="1:4" x14ac:dyDescent="0.25">
      <c r="A460" s="180"/>
      <c r="B460" s="181"/>
      <c r="C460" s="180"/>
      <c r="D460" s="181"/>
    </row>
    <row r="461" spans="1:4" x14ac:dyDescent="0.25">
      <c r="A461" s="180"/>
      <c r="B461" s="181"/>
      <c r="C461" s="180"/>
      <c r="D461" s="181"/>
    </row>
    <row r="462" spans="1:4" x14ac:dyDescent="0.25">
      <c r="A462" s="180"/>
      <c r="B462" s="181"/>
      <c r="C462" s="180"/>
      <c r="D462" s="181"/>
    </row>
    <row r="463" spans="1:4" x14ac:dyDescent="0.25">
      <c r="A463" s="180"/>
      <c r="B463" s="181"/>
      <c r="C463" s="180"/>
      <c r="D463" s="181"/>
    </row>
    <row r="464" spans="1:4" x14ac:dyDescent="0.25">
      <c r="A464" s="180"/>
      <c r="B464" s="181"/>
      <c r="C464" s="180"/>
      <c r="D464" s="181"/>
    </row>
    <row r="465" spans="1:4" x14ac:dyDescent="0.25">
      <c r="A465" s="180"/>
      <c r="B465" s="181"/>
      <c r="C465" s="180"/>
      <c r="D465" s="181"/>
    </row>
    <row r="466" spans="1:4" x14ac:dyDescent="0.25">
      <c r="A466" s="180"/>
      <c r="B466" s="181"/>
      <c r="C466" s="180"/>
      <c r="D466" s="181"/>
    </row>
    <row r="467" spans="1:4" x14ac:dyDescent="0.25">
      <c r="A467" s="180"/>
      <c r="B467" s="181"/>
      <c r="C467" s="180"/>
      <c r="D467" s="181"/>
    </row>
    <row r="468" spans="1:4" x14ac:dyDescent="0.25">
      <c r="A468" s="180"/>
      <c r="B468" s="181"/>
      <c r="C468" s="180"/>
      <c r="D468" s="181"/>
    </row>
    <row r="469" spans="1:4" x14ac:dyDescent="0.25">
      <c r="A469" s="180"/>
      <c r="B469" s="181"/>
      <c r="C469" s="180"/>
      <c r="D469" s="181"/>
    </row>
    <row r="470" spans="1:4" x14ac:dyDescent="0.25">
      <c r="A470" s="180"/>
      <c r="B470" s="181"/>
      <c r="C470" s="180"/>
      <c r="D470" s="181"/>
    </row>
    <row r="471" spans="1:4" x14ac:dyDescent="0.25">
      <c r="A471" s="180"/>
      <c r="B471" s="181"/>
      <c r="C471" s="180"/>
      <c r="D471" s="181"/>
    </row>
    <row r="472" spans="1:4" x14ac:dyDescent="0.25">
      <c r="A472" s="180"/>
      <c r="B472" s="181"/>
      <c r="C472" s="180"/>
      <c r="D472" s="181"/>
    </row>
    <row r="473" spans="1:4" x14ac:dyDescent="0.25">
      <c r="A473" s="180"/>
      <c r="B473" s="181"/>
      <c r="C473" s="180"/>
      <c r="D473" s="181"/>
    </row>
    <row r="474" spans="1:4" x14ac:dyDescent="0.25">
      <c r="A474" s="180"/>
      <c r="B474" s="181"/>
      <c r="C474" s="180"/>
      <c r="D474" s="181"/>
    </row>
    <row r="475" spans="1:4" x14ac:dyDescent="0.25">
      <c r="A475" s="180"/>
      <c r="B475" s="181"/>
      <c r="C475" s="180"/>
      <c r="D475" s="181"/>
    </row>
    <row r="476" spans="1:4" x14ac:dyDescent="0.25">
      <c r="A476" s="180"/>
      <c r="B476" s="181"/>
      <c r="C476" s="180"/>
      <c r="D476" s="181"/>
    </row>
    <row r="477" spans="1:4" x14ac:dyDescent="0.25">
      <c r="A477" s="180"/>
      <c r="B477" s="181"/>
      <c r="C477" s="180"/>
      <c r="D477" s="181"/>
    </row>
    <row r="478" spans="1:4" x14ac:dyDescent="0.25">
      <c r="A478" s="180"/>
      <c r="B478" s="181"/>
      <c r="C478" s="180"/>
      <c r="D478" s="181"/>
    </row>
    <row r="479" spans="1:4" x14ac:dyDescent="0.25">
      <c r="A479" s="180"/>
      <c r="B479" s="181"/>
      <c r="C479" s="180"/>
      <c r="D479" s="181"/>
    </row>
    <row r="480" spans="1:4" x14ac:dyDescent="0.25">
      <c r="A480" s="180"/>
      <c r="B480" s="181"/>
      <c r="C480" s="180"/>
      <c r="D480" s="181"/>
    </row>
    <row r="481" spans="1:4" x14ac:dyDescent="0.25">
      <c r="A481" s="180"/>
      <c r="B481" s="181"/>
      <c r="C481" s="180"/>
      <c r="D481" s="181"/>
    </row>
    <row r="482" spans="1:4" x14ac:dyDescent="0.25">
      <c r="A482" s="180"/>
      <c r="B482" s="181"/>
      <c r="C482" s="180"/>
      <c r="D482" s="181"/>
    </row>
    <row r="483" spans="1:4" x14ac:dyDescent="0.25">
      <c r="A483" s="180"/>
      <c r="B483" s="181"/>
      <c r="C483" s="180"/>
      <c r="D483" s="181"/>
    </row>
    <row r="484" spans="1:4" x14ac:dyDescent="0.25">
      <c r="A484" s="180"/>
      <c r="B484" s="181"/>
      <c r="C484" s="180"/>
      <c r="D484" s="181"/>
    </row>
    <row r="485" spans="1:4" x14ac:dyDescent="0.25">
      <c r="A485" s="180"/>
      <c r="B485" s="181"/>
      <c r="C485" s="180"/>
      <c r="D485" s="181"/>
    </row>
    <row r="486" spans="1:4" x14ac:dyDescent="0.25">
      <c r="A486" s="180"/>
      <c r="B486" s="181"/>
      <c r="C486" s="180"/>
      <c r="D486" s="181"/>
    </row>
    <row r="487" spans="1:4" x14ac:dyDescent="0.25">
      <c r="A487" s="180"/>
      <c r="B487" s="181"/>
      <c r="C487" s="180"/>
      <c r="D487" s="181"/>
    </row>
    <row r="488" spans="1:4" x14ac:dyDescent="0.25">
      <c r="A488" s="180"/>
      <c r="B488" s="181"/>
      <c r="C488" s="180"/>
      <c r="D488" s="181"/>
    </row>
    <row r="489" spans="1:4" x14ac:dyDescent="0.25">
      <c r="A489" s="180"/>
      <c r="B489" s="181"/>
      <c r="C489" s="180"/>
      <c r="D489" s="181"/>
    </row>
    <row r="490" spans="1:4" x14ac:dyDescent="0.25">
      <c r="A490" s="180"/>
      <c r="B490" s="181"/>
      <c r="C490" s="180"/>
      <c r="D490" s="181"/>
    </row>
    <row r="491" spans="1:4" x14ac:dyDescent="0.25">
      <c r="A491" s="180"/>
      <c r="B491" s="181"/>
      <c r="C491" s="180"/>
      <c r="D491" s="181"/>
    </row>
    <row r="492" spans="1:4" x14ac:dyDescent="0.25">
      <c r="A492" s="180"/>
      <c r="B492" s="181"/>
      <c r="C492" s="180"/>
      <c r="D492" s="181"/>
    </row>
    <row r="493" spans="1:4" x14ac:dyDescent="0.25">
      <c r="A493" s="180"/>
      <c r="B493" s="181"/>
      <c r="C493" s="180"/>
      <c r="D493" s="181"/>
    </row>
    <row r="494" spans="1:4" x14ac:dyDescent="0.25">
      <c r="A494" s="180"/>
      <c r="B494" s="181"/>
      <c r="C494" s="180"/>
      <c r="D494" s="181"/>
    </row>
    <row r="495" spans="1:4" x14ac:dyDescent="0.25">
      <c r="A495" s="180"/>
      <c r="B495" s="181"/>
      <c r="C495" s="180"/>
      <c r="D495" s="181"/>
    </row>
    <row r="496" spans="1:4" x14ac:dyDescent="0.25">
      <c r="A496" s="180"/>
      <c r="B496" s="181"/>
      <c r="C496" s="180"/>
      <c r="D496" s="181"/>
    </row>
    <row r="497" spans="1:4" x14ac:dyDescent="0.25">
      <c r="A497" s="180"/>
      <c r="B497" s="181"/>
      <c r="C497" s="180"/>
      <c r="D497" s="181"/>
    </row>
    <row r="498" spans="1:4" x14ac:dyDescent="0.25">
      <c r="A498" s="180"/>
      <c r="B498" s="181"/>
      <c r="C498" s="180"/>
      <c r="D498" s="181"/>
    </row>
    <row r="499" spans="1:4" x14ac:dyDescent="0.25">
      <c r="A499" s="180"/>
      <c r="B499" s="181"/>
      <c r="C499" s="180"/>
      <c r="D499" s="181"/>
    </row>
    <row r="500" spans="1:4" x14ac:dyDescent="0.25">
      <c r="A500" s="180"/>
      <c r="B500" s="181"/>
      <c r="C500" s="180"/>
      <c r="D500" s="181"/>
    </row>
    <row r="501" spans="1:4" x14ac:dyDescent="0.25">
      <c r="A501" s="180"/>
      <c r="B501" s="181"/>
      <c r="C501" s="180"/>
      <c r="D501" s="181"/>
    </row>
    <row r="502" spans="1:4" x14ac:dyDescent="0.25">
      <c r="A502" s="180"/>
      <c r="B502" s="181"/>
      <c r="C502" s="180"/>
      <c r="D502" s="181"/>
    </row>
    <row r="503" spans="1:4" x14ac:dyDescent="0.25">
      <c r="A503" s="180"/>
      <c r="B503" s="181"/>
      <c r="C503" s="180"/>
      <c r="D503" s="181"/>
    </row>
    <row r="504" spans="1:4" x14ac:dyDescent="0.25">
      <c r="A504" s="180"/>
      <c r="B504" s="181"/>
      <c r="C504" s="180"/>
      <c r="D504" s="181"/>
    </row>
    <row r="505" spans="1:4" x14ac:dyDescent="0.25">
      <c r="A505" s="180"/>
      <c r="B505" s="181"/>
      <c r="C505" s="180"/>
      <c r="D505" s="181"/>
    </row>
    <row r="506" spans="1:4" x14ac:dyDescent="0.25">
      <c r="A506" s="180"/>
      <c r="B506" s="181"/>
      <c r="C506" s="180"/>
      <c r="D506" s="181"/>
    </row>
    <row r="507" spans="1:4" x14ac:dyDescent="0.25">
      <c r="A507" s="180"/>
      <c r="B507" s="181"/>
      <c r="C507" s="180"/>
      <c r="D507" s="181"/>
    </row>
    <row r="508" spans="1:4" x14ac:dyDescent="0.25">
      <c r="A508" s="180"/>
      <c r="B508" s="181"/>
      <c r="C508" s="180"/>
      <c r="D508" s="181"/>
    </row>
    <row r="509" spans="1:4" x14ac:dyDescent="0.25">
      <c r="A509" s="180"/>
      <c r="B509" s="181"/>
      <c r="C509" s="180"/>
      <c r="D509" s="181"/>
    </row>
    <row r="510" spans="1:4" x14ac:dyDescent="0.25">
      <c r="A510" s="180"/>
      <c r="B510" s="181"/>
      <c r="C510" s="180"/>
      <c r="D510" s="181"/>
    </row>
    <row r="511" spans="1:4" x14ac:dyDescent="0.25">
      <c r="A511" s="180"/>
      <c r="B511" s="181"/>
      <c r="C511" s="180"/>
      <c r="D511" s="181"/>
    </row>
    <row r="512" spans="1:4" x14ac:dyDescent="0.25">
      <c r="A512" s="180"/>
      <c r="B512" s="181"/>
      <c r="C512" s="180"/>
      <c r="D512" s="181"/>
    </row>
    <row r="513" spans="1:4" x14ac:dyDescent="0.25">
      <c r="A513" s="180"/>
      <c r="B513" s="181"/>
      <c r="C513" s="180"/>
      <c r="D513" s="181"/>
    </row>
    <row r="514" spans="1:4" x14ac:dyDescent="0.25">
      <c r="A514" s="180"/>
      <c r="B514" s="181"/>
      <c r="C514" s="180"/>
      <c r="D514" s="181"/>
    </row>
    <row r="515" spans="1:4" x14ac:dyDescent="0.25">
      <c r="A515" s="180"/>
      <c r="B515" s="181"/>
      <c r="C515" s="180"/>
      <c r="D515" s="181"/>
    </row>
    <row r="516" spans="1:4" x14ac:dyDescent="0.25">
      <c r="A516" s="180"/>
      <c r="B516" s="181"/>
      <c r="C516" s="180"/>
      <c r="D516" s="181"/>
    </row>
    <row r="517" spans="1:4" x14ac:dyDescent="0.25">
      <c r="A517" s="180"/>
      <c r="B517" s="181"/>
      <c r="C517" s="180"/>
      <c r="D517" s="181"/>
    </row>
    <row r="518" spans="1:4" x14ac:dyDescent="0.25">
      <c r="A518" s="180"/>
      <c r="B518" s="181"/>
      <c r="C518" s="180"/>
      <c r="D518" s="181"/>
    </row>
    <row r="519" spans="1:4" x14ac:dyDescent="0.25">
      <c r="A519" s="180"/>
      <c r="B519" s="181"/>
      <c r="C519" s="180"/>
      <c r="D519" s="181"/>
    </row>
    <row r="520" spans="1:4" x14ac:dyDescent="0.25">
      <c r="A520" s="180"/>
      <c r="B520" s="181"/>
      <c r="C520" s="180"/>
      <c r="D520" s="181"/>
    </row>
    <row r="521" spans="1:4" x14ac:dyDescent="0.25">
      <c r="A521" s="180"/>
      <c r="B521" s="181"/>
      <c r="C521" s="180"/>
      <c r="D521" s="181"/>
    </row>
    <row r="522" spans="1:4" x14ac:dyDescent="0.25">
      <c r="A522" s="180"/>
      <c r="B522" s="181"/>
      <c r="C522" s="180"/>
      <c r="D522" s="181"/>
    </row>
    <row r="523" spans="1:4" x14ac:dyDescent="0.25">
      <c r="A523" s="180"/>
      <c r="B523" s="181"/>
      <c r="C523" s="180"/>
      <c r="D523" s="181"/>
    </row>
    <row r="524" spans="1:4" x14ac:dyDescent="0.25">
      <c r="A524" s="180"/>
      <c r="B524" s="181"/>
      <c r="C524" s="180"/>
      <c r="D524" s="181"/>
    </row>
    <row r="525" spans="1:4" x14ac:dyDescent="0.25">
      <c r="A525" s="180"/>
      <c r="B525" s="181"/>
      <c r="C525" s="180"/>
      <c r="D525" s="181"/>
    </row>
    <row r="526" spans="1:4" x14ac:dyDescent="0.25">
      <c r="A526" s="180"/>
      <c r="B526" s="181"/>
      <c r="C526" s="180"/>
      <c r="D526" s="181"/>
    </row>
    <row r="527" spans="1:4" x14ac:dyDescent="0.25">
      <c r="A527" s="180"/>
      <c r="B527" s="181"/>
      <c r="C527" s="180"/>
      <c r="D527" s="181"/>
    </row>
    <row r="528" spans="1:4" x14ac:dyDescent="0.25">
      <c r="A528" s="180"/>
      <c r="B528" s="181"/>
      <c r="C528" s="180"/>
      <c r="D528" s="181"/>
    </row>
    <row r="529" spans="1:4" x14ac:dyDescent="0.25">
      <c r="A529" s="180"/>
      <c r="B529" s="181"/>
      <c r="C529" s="180"/>
      <c r="D529" s="181"/>
    </row>
    <row r="530" spans="1:4" x14ac:dyDescent="0.25">
      <c r="A530" s="180"/>
      <c r="B530" s="181"/>
      <c r="C530" s="180"/>
      <c r="D530" s="181"/>
    </row>
    <row r="531" spans="1:4" x14ac:dyDescent="0.25">
      <c r="A531" s="180"/>
      <c r="B531" s="181"/>
      <c r="C531" s="180"/>
      <c r="D531" s="181"/>
    </row>
    <row r="532" spans="1:4" x14ac:dyDescent="0.25">
      <c r="A532" s="180"/>
      <c r="B532" s="181"/>
      <c r="C532" s="180"/>
      <c r="D532" s="181"/>
    </row>
    <row r="533" spans="1:4" x14ac:dyDescent="0.25">
      <c r="A533" s="180"/>
      <c r="B533" s="181"/>
      <c r="C533" s="180"/>
      <c r="D533" s="181"/>
    </row>
    <row r="534" spans="1:4" x14ac:dyDescent="0.25">
      <c r="A534" s="180"/>
      <c r="B534" s="181"/>
      <c r="C534" s="180"/>
      <c r="D534" s="181"/>
    </row>
    <row r="535" spans="1:4" x14ac:dyDescent="0.25">
      <c r="A535" s="180"/>
      <c r="B535" s="181"/>
      <c r="C535" s="180"/>
      <c r="D535" s="181"/>
    </row>
    <row r="536" spans="1:4" x14ac:dyDescent="0.25">
      <c r="A536" s="180"/>
      <c r="B536" s="181"/>
      <c r="C536" s="180"/>
      <c r="D536" s="181"/>
    </row>
    <row r="537" spans="1:4" x14ac:dyDescent="0.25">
      <c r="A537" s="180"/>
      <c r="B537" s="181"/>
      <c r="C537" s="180"/>
      <c r="D537" s="181"/>
    </row>
    <row r="538" spans="1:4" x14ac:dyDescent="0.25">
      <c r="A538" s="180"/>
      <c r="B538" s="181"/>
      <c r="C538" s="180"/>
      <c r="D538" s="181"/>
    </row>
    <row r="539" spans="1:4" x14ac:dyDescent="0.25">
      <c r="A539" s="180"/>
      <c r="B539" s="181"/>
      <c r="C539" s="180"/>
      <c r="D539" s="181"/>
    </row>
    <row r="540" spans="1:4" x14ac:dyDescent="0.25">
      <c r="A540" s="180"/>
      <c r="B540" s="181"/>
      <c r="C540" s="180"/>
      <c r="D540" s="181"/>
    </row>
    <row r="541" spans="1:4" x14ac:dyDescent="0.25">
      <c r="A541" s="180"/>
      <c r="B541" s="181"/>
      <c r="C541" s="180"/>
      <c r="D541" s="181"/>
    </row>
    <row r="542" spans="1:4" x14ac:dyDescent="0.25">
      <c r="A542" s="180"/>
      <c r="B542" s="181"/>
      <c r="C542" s="180"/>
      <c r="D542" s="181"/>
    </row>
    <row r="543" spans="1:4" x14ac:dyDescent="0.25">
      <c r="A543" s="180"/>
      <c r="B543" s="181"/>
      <c r="C543" s="180"/>
      <c r="D543" s="181"/>
    </row>
    <row r="544" spans="1:4" x14ac:dyDescent="0.25">
      <c r="A544" s="180"/>
      <c r="B544" s="181"/>
      <c r="C544" s="180"/>
      <c r="D544" s="181"/>
    </row>
    <row r="545" spans="1:4" x14ac:dyDescent="0.25">
      <c r="A545" s="180"/>
      <c r="B545" s="181"/>
      <c r="C545" s="180"/>
      <c r="D545" s="181"/>
    </row>
    <row r="546" spans="1:4" x14ac:dyDescent="0.25">
      <c r="A546" s="180"/>
      <c r="B546" s="181"/>
      <c r="C546" s="180"/>
      <c r="D546" s="181"/>
    </row>
    <row r="547" spans="1:4" x14ac:dyDescent="0.25">
      <c r="A547" s="180"/>
      <c r="B547" s="181"/>
      <c r="C547" s="180"/>
      <c r="D547" s="181"/>
    </row>
    <row r="548" spans="1:4" x14ac:dyDescent="0.25">
      <c r="A548" s="180"/>
      <c r="B548" s="181"/>
      <c r="C548" s="180"/>
      <c r="D548" s="181"/>
    </row>
    <row r="549" spans="1:4" x14ac:dyDescent="0.25">
      <c r="A549" s="180"/>
      <c r="B549" s="181"/>
      <c r="C549" s="180"/>
      <c r="D549" s="181"/>
    </row>
    <row r="550" spans="1:4" x14ac:dyDescent="0.25">
      <c r="A550" s="180"/>
      <c r="B550" s="181"/>
      <c r="C550" s="180"/>
      <c r="D550" s="181"/>
    </row>
    <row r="551" spans="1:4" x14ac:dyDescent="0.25">
      <c r="A551" s="180"/>
      <c r="B551" s="181"/>
      <c r="C551" s="180"/>
      <c r="D551" s="181"/>
    </row>
    <row r="552" spans="1:4" x14ac:dyDescent="0.25">
      <c r="A552" s="180"/>
      <c r="B552" s="181"/>
      <c r="C552" s="180"/>
      <c r="D552" s="181"/>
    </row>
    <row r="553" spans="1:4" x14ac:dyDescent="0.25">
      <c r="A553" s="180"/>
      <c r="B553" s="181"/>
      <c r="C553" s="180"/>
      <c r="D553" s="181"/>
    </row>
    <row r="554" spans="1:4" x14ac:dyDescent="0.25">
      <c r="A554" s="180"/>
      <c r="B554" s="181"/>
      <c r="C554" s="180"/>
      <c r="D554" s="181"/>
    </row>
    <row r="555" spans="1:4" x14ac:dyDescent="0.25">
      <c r="A555" s="180"/>
      <c r="B555" s="181"/>
      <c r="C555" s="180"/>
      <c r="D555" s="181"/>
    </row>
    <row r="556" spans="1:4" x14ac:dyDescent="0.25">
      <c r="A556" s="180"/>
      <c r="B556" s="181"/>
      <c r="C556" s="180"/>
      <c r="D556" s="181"/>
    </row>
    <row r="557" spans="1:4" x14ac:dyDescent="0.25">
      <c r="A557" s="180"/>
      <c r="B557" s="181"/>
      <c r="C557" s="180"/>
      <c r="D557" s="181"/>
    </row>
    <row r="558" spans="1:4" x14ac:dyDescent="0.25">
      <c r="A558" s="180"/>
      <c r="B558" s="181"/>
      <c r="C558" s="180"/>
      <c r="D558" s="181"/>
    </row>
    <row r="559" spans="1:4" x14ac:dyDescent="0.25">
      <c r="A559" s="180"/>
      <c r="B559" s="181"/>
      <c r="C559" s="180"/>
      <c r="D559" s="181"/>
    </row>
    <row r="560" spans="1:4" x14ac:dyDescent="0.25">
      <c r="A560" s="180"/>
      <c r="B560" s="181"/>
      <c r="C560" s="180"/>
      <c r="D560" s="181"/>
    </row>
    <row r="561" spans="1:4" x14ac:dyDescent="0.25">
      <c r="A561" s="180"/>
      <c r="B561" s="181"/>
      <c r="C561" s="180"/>
      <c r="D561" s="181"/>
    </row>
    <row r="562" spans="1:4" x14ac:dyDescent="0.25">
      <c r="A562" s="180"/>
      <c r="B562" s="181"/>
      <c r="C562" s="180"/>
      <c r="D562" s="181"/>
    </row>
    <row r="563" spans="1:4" x14ac:dyDescent="0.25">
      <c r="A563" s="180"/>
      <c r="B563" s="181"/>
      <c r="C563" s="180"/>
      <c r="D563" s="181"/>
    </row>
    <row r="564" spans="1:4" x14ac:dyDescent="0.25">
      <c r="A564" s="180"/>
      <c r="B564" s="181"/>
      <c r="C564" s="180"/>
      <c r="D564" s="181"/>
    </row>
    <row r="565" spans="1:4" x14ac:dyDescent="0.25">
      <c r="A565" s="180"/>
      <c r="B565" s="181"/>
      <c r="C565" s="180"/>
      <c r="D565" s="181"/>
    </row>
    <row r="566" spans="1:4" x14ac:dyDescent="0.25">
      <c r="A566" s="180"/>
      <c r="B566" s="181"/>
      <c r="C566" s="180"/>
      <c r="D566" s="181"/>
    </row>
    <row r="567" spans="1:4" x14ac:dyDescent="0.25">
      <c r="A567" s="180"/>
      <c r="B567" s="181"/>
      <c r="C567" s="180"/>
      <c r="D567" s="181"/>
    </row>
    <row r="568" spans="1:4" x14ac:dyDescent="0.25">
      <c r="A568" s="180"/>
      <c r="B568" s="181"/>
      <c r="C568" s="180"/>
      <c r="D568" s="181"/>
    </row>
    <row r="569" spans="1:4" x14ac:dyDescent="0.25">
      <c r="A569" s="180"/>
      <c r="B569" s="181"/>
      <c r="C569" s="180"/>
      <c r="D569" s="181"/>
    </row>
    <row r="570" spans="1:4" x14ac:dyDescent="0.25">
      <c r="A570" s="180"/>
      <c r="B570" s="181"/>
      <c r="C570" s="180"/>
      <c r="D570" s="181"/>
    </row>
    <row r="571" spans="1:4" x14ac:dyDescent="0.25">
      <c r="A571" s="180"/>
      <c r="B571" s="181"/>
      <c r="C571" s="180"/>
      <c r="D571" s="181"/>
    </row>
    <row r="572" spans="1:4" x14ac:dyDescent="0.25">
      <c r="A572" s="180"/>
      <c r="B572" s="181"/>
      <c r="C572" s="180"/>
      <c r="D572" s="181"/>
    </row>
    <row r="573" spans="1:4" x14ac:dyDescent="0.25">
      <c r="A573" s="180"/>
      <c r="B573" s="181"/>
      <c r="C573" s="180"/>
      <c r="D573" s="181"/>
    </row>
    <row r="574" spans="1:4" x14ac:dyDescent="0.25">
      <c r="A574" s="180"/>
      <c r="B574" s="181"/>
      <c r="C574" s="180"/>
      <c r="D574" s="181"/>
    </row>
    <row r="575" spans="1:4" x14ac:dyDescent="0.25">
      <c r="A575" s="180"/>
      <c r="B575" s="181"/>
      <c r="C575" s="180"/>
      <c r="D575" s="181"/>
    </row>
    <row r="576" spans="1:4" x14ac:dyDescent="0.25">
      <c r="A576" s="180"/>
      <c r="B576" s="181"/>
      <c r="C576" s="180"/>
      <c r="D576" s="181"/>
    </row>
    <row r="577" spans="1:4" x14ac:dyDescent="0.25">
      <c r="A577" s="180"/>
      <c r="B577" s="181"/>
      <c r="C577" s="180"/>
      <c r="D577" s="181"/>
    </row>
    <row r="578" spans="1:4" x14ac:dyDescent="0.25">
      <c r="A578" s="180"/>
      <c r="B578" s="181"/>
      <c r="C578" s="180"/>
      <c r="D578" s="181"/>
    </row>
    <row r="579" spans="1:4" x14ac:dyDescent="0.25">
      <c r="A579" s="180"/>
      <c r="B579" s="181"/>
      <c r="C579" s="180"/>
      <c r="D579" s="181"/>
    </row>
    <row r="580" spans="1:4" x14ac:dyDescent="0.25">
      <c r="A580" s="180"/>
      <c r="B580" s="181"/>
      <c r="C580" s="180"/>
      <c r="D580" s="181"/>
    </row>
    <row r="581" spans="1:4" x14ac:dyDescent="0.25">
      <c r="A581" s="180"/>
      <c r="B581" s="181"/>
      <c r="C581" s="180"/>
      <c r="D581" s="181"/>
    </row>
    <row r="582" spans="1:4" x14ac:dyDescent="0.25">
      <c r="A582" s="180"/>
      <c r="B582" s="181"/>
      <c r="C582" s="180"/>
      <c r="D582" s="181"/>
    </row>
    <row r="583" spans="1:4" x14ac:dyDescent="0.25">
      <c r="A583" s="180"/>
      <c r="B583" s="181"/>
      <c r="C583" s="180"/>
      <c r="D583" s="181"/>
    </row>
    <row r="584" spans="1:4" x14ac:dyDescent="0.25">
      <c r="A584" s="180"/>
      <c r="B584" s="181"/>
      <c r="C584" s="180"/>
      <c r="D584" s="181"/>
    </row>
    <row r="585" spans="1:4" x14ac:dyDescent="0.25">
      <c r="A585" s="180"/>
      <c r="B585" s="181"/>
      <c r="C585" s="180"/>
      <c r="D585" s="181"/>
    </row>
    <row r="586" spans="1:4" x14ac:dyDescent="0.25">
      <c r="A586" s="180"/>
      <c r="B586" s="181"/>
      <c r="C586" s="180"/>
      <c r="D586" s="181"/>
    </row>
    <row r="587" spans="1:4" x14ac:dyDescent="0.25">
      <c r="A587" s="180"/>
      <c r="B587" s="181"/>
      <c r="C587" s="180"/>
      <c r="D587" s="181"/>
    </row>
    <row r="588" spans="1:4" x14ac:dyDescent="0.25">
      <c r="A588" s="180"/>
      <c r="B588" s="181"/>
      <c r="C588" s="180"/>
      <c r="D588" s="181"/>
    </row>
    <row r="589" spans="1:4" x14ac:dyDescent="0.25">
      <c r="A589" s="180"/>
      <c r="B589" s="181"/>
      <c r="C589" s="180"/>
      <c r="D589" s="181"/>
    </row>
    <row r="590" spans="1:4" x14ac:dyDescent="0.25">
      <c r="A590" s="180"/>
      <c r="B590" s="181"/>
      <c r="C590" s="180"/>
      <c r="D590" s="181"/>
    </row>
    <row r="591" spans="1:4" x14ac:dyDescent="0.25">
      <c r="A591" s="180"/>
      <c r="B591" s="181"/>
      <c r="C591" s="180"/>
      <c r="D591" s="181"/>
    </row>
    <row r="592" spans="1:4" x14ac:dyDescent="0.25">
      <c r="A592" s="180"/>
      <c r="B592" s="181"/>
      <c r="C592" s="180"/>
      <c r="D592" s="181"/>
    </row>
    <row r="593" spans="1:4" x14ac:dyDescent="0.25">
      <c r="A593" s="180"/>
      <c r="B593" s="181"/>
      <c r="C593" s="180"/>
      <c r="D593" s="181"/>
    </row>
    <row r="594" spans="1:4" x14ac:dyDescent="0.25">
      <c r="A594" s="180"/>
      <c r="B594" s="181"/>
      <c r="C594" s="180"/>
      <c r="D594" s="181"/>
    </row>
    <row r="595" spans="1:4" x14ac:dyDescent="0.25">
      <c r="A595" s="180"/>
      <c r="B595" s="181"/>
      <c r="C595" s="180"/>
      <c r="D595" s="181"/>
    </row>
    <row r="596" spans="1:4" x14ac:dyDescent="0.25">
      <c r="A596" s="180"/>
      <c r="B596" s="181"/>
      <c r="C596" s="180"/>
      <c r="D596" s="181"/>
    </row>
    <row r="597" spans="1:4" x14ac:dyDescent="0.25">
      <c r="A597" s="180"/>
      <c r="B597" s="181"/>
      <c r="C597" s="180"/>
      <c r="D597" s="181"/>
    </row>
    <row r="598" spans="1:4" x14ac:dyDescent="0.25">
      <c r="A598" s="180"/>
      <c r="B598" s="181"/>
      <c r="C598" s="180"/>
      <c r="D598" s="181"/>
    </row>
    <row r="599" spans="1:4" x14ac:dyDescent="0.25">
      <c r="A599" s="180"/>
      <c r="B599" s="181"/>
      <c r="C599" s="180"/>
      <c r="D599" s="181"/>
    </row>
    <row r="600" spans="1:4" x14ac:dyDescent="0.25">
      <c r="A600" s="180"/>
      <c r="B600" s="181"/>
      <c r="C600" s="180"/>
      <c r="D600" s="181"/>
    </row>
    <row r="601" spans="1:4" x14ac:dyDescent="0.25">
      <c r="A601" s="180"/>
      <c r="B601" s="181"/>
      <c r="C601" s="180"/>
      <c r="D601" s="181"/>
    </row>
    <row r="602" spans="1:4" x14ac:dyDescent="0.25">
      <c r="A602" s="180"/>
      <c r="B602" s="181"/>
      <c r="C602" s="180"/>
      <c r="D602" s="181"/>
    </row>
    <row r="603" spans="1:4" x14ac:dyDescent="0.25">
      <c r="A603" s="180"/>
      <c r="B603" s="181"/>
      <c r="C603" s="180"/>
      <c r="D603" s="181"/>
    </row>
    <row r="604" spans="1:4" x14ac:dyDescent="0.25">
      <c r="A604" s="180"/>
      <c r="B604" s="181"/>
      <c r="C604" s="180"/>
      <c r="D604" s="181"/>
    </row>
    <row r="605" spans="1:4" x14ac:dyDescent="0.25">
      <c r="A605" s="180"/>
      <c r="B605" s="181"/>
      <c r="C605" s="180"/>
      <c r="D605" s="181"/>
    </row>
    <row r="606" spans="1:4" x14ac:dyDescent="0.25">
      <c r="A606" s="180"/>
      <c r="B606" s="181"/>
      <c r="C606" s="180"/>
      <c r="D606" s="181"/>
    </row>
    <row r="607" spans="1:4" x14ac:dyDescent="0.25">
      <c r="A607" s="180"/>
      <c r="B607" s="181"/>
      <c r="C607" s="180"/>
      <c r="D607" s="181"/>
    </row>
    <row r="608" spans="1:4" x14ac:dyDescent="0.25">
      <c r="A608" s="180"/>
      <c r="B608" s="181"/>
      <c r="C608" s="180"/>
      <c r="D608" s="181"/>
    </row>
    <row r="609" spans="1:4" x14ac:dyDescent="0.25">
      <c r="A609" s="180"/>
      <c r="B609" s="181"/>
      <c r="C609" s="180"/>
      <c r="D609" s="181"/>
    </row>
    <row r="610" spans="1:4" x14ac:dyDescent="0.25">
      <c r="A610" s="180"/>
      <c r="B610" s="181"/>
      <c r="C610" s="180"/>
      <c r="D610" s="181"/>
    </row>
    <row r="611" spans="1:4" x14ac:dyDescent="0.25">
      <c r="A611" s="180"/>
      <c r="B611" s="181"/>
      <c r="C611" s="180"/>
      <c r="D611" s="181"/>
    </row>
    <row r="612" spans="1:4" x14ac:dyDescent="0.25">
      <c r="A612" s="180"/>
      <c r="B612" s="181"/>
      <c r="C612" s="180"/>
      <c r="D612" s="181"/>
    </row>
    <row r="613" spans="1:4" x14ac:dyDescent="0.25">
      <c r="A613" s="180"/>
      <c r="B613" s="181"/>
      <c r="C613" s="180"/>
      <c r="D613" s="181"/>
    </row>
    <row r="614" spans="1:4" x14ac:dyDescent="0.25">
      <c r="A614" s="180"/>
      <c r="B614" s="181"/>
      <c r="C614" s="180"/>
      <c r="D614" s="181"/>
    </row>
    <row r="615" spans="1:4" x14ac:dyDescent="0.25">
      <c r="A615" s="180"/>
      <c r="B615" s="181"/>
      <c r="C615" s="180"/>
      <c r="D615" s="181"/>
    </row>
    <row r="616" spans="1:4" x14ac:dyDescent="0.25">
      <c r="A616" s="180"/>
      <c r="B616" s="181"/>
      <c r="C616" s="180"/>
      <c r="D616" s="181"/>
    </row>
    <row r="617" spans="1:4" x14ac:dyDescent="0.25">
      <c r="A617" s="180"/>
      <c r="B617" s="181"/>
      <c r="C617" s="180"/>
      <c r="D617" s="181"/>
    </row>
    <row r="618" spans="1:4" x14ac:dyDescent="0.25">
      <c r="A618" s="180"/>
      <c r="B618" s="181"/>
      <c r="C618" s="180"/>
      <c r="D618" s="181"/>
    </row>
    <row r="619" spans="1:4" x14ac:dyDescent="0.25">
      <c r="A619" s="180"/>
      <c r="B619" s="181"/>
      <c r="C619" s="180"/>
      <c r="D619" s="181"/>
    </row>
    <row r="620" spans="1:4" x14ac:dyDescent="0.25">
      <c r="A620" s="180"/>
      <c r="B620" s="181"/>
      <c r="C620" s="180"/>
      <c r="D620" s="181"/>
    </row>
    <row r="621" spans="1:4" x14ac:dyDescent="0.25">
      <c r="A621" s="180"/>
      <c r="B621" s="181"/>
      <c r="C621" s="180"/>
      <c r="D621" s="181"/>
    </row>
    <row r="622" spans="1:4" x14ac:dyDescent="0.25">
      <c r="A622" s="180"/>
      <c r="B622" s="181"/>
      <c r="C622" s="180"/>
      <c r="D622" s="181"/>
    </row>
    <row r="623" spans="1:4" x14ac:dyDescent="0.25">
      <c r="A623" s="180"/>
      <c r="B623" s="181"/>
      <c r="C623" s="180"/>
      <c r="D623" s="181"/>
    </row>
    <row r="624" spans="1:4" x14ac:dyDescent="0.25">
      <c r="A624" s="180"/>
      <c r="B624" s="181"/>
      <c r="C624" s="180"/>
      <c r="D624" s="181"/>
    </row>
    <row r="625" spans="1:4" x14ac:dyDescent="0.25">
      <c r="A625" s="180"/>
      <c r="B625" s="181"/>
      <c r="C625" s="180"/>
      <c r="D625" s="181"/>
    </row>
    <row r="626" spans="1:4" x14ac:dyDescent="0.25">
      <c r="A626" s="180"/>
      <c r="B626" s="181"/>
      <c r="C626" s="180"/>
      <c r="D626" s="181"/>
    </row>
    <row r="627" spans="1:4" x14ac:dyDescent="0.25">
      <c r="A627" s="180"/>
      <c r="B627" s="181"/>
      <c r="C627" s="180"/>
      <c r="D627" s="181"/>
    </row>
    <row r="628" spans="1:4" x14ac:dyDescent="0.25">
      <c r="A628" s="180"/>
      <c r="B628" s="181"/>
      <c r="C628" s="180"/>
      <c r="D628" s="181"/>
    </row>
    <row r="629" spans="1:4" x14ac:dyDescent="0.25">
      <c r="A629" s="180"/>
      <c r="B629" s="181"/>
      <c r="C629" s="180"/>
      <c r="D629" s="181"/>
    </row>
    <row r="630" spans="1:4" x14ac:dyDescent="0.25">
      <c r="A630" s="180"/>
      <c r="B630" s="181"/>
      <c r="C630" s="180"/>
      <c r="D630" s="181"/>
    </row>
    <row r="631" spans="1:4" x14ac:dyDescent="0.25">
      <c r="A631" s="180"/>
      <c r="B631" s="181"/>
      <c r="C631" s="180"/>
      <c r="D631" s="181"/>
    </row>
    <row r="632" spans="1:4" x14ac:dyDescent="0.25">
      <c r="A632" s="180"/>
      <c r="B632" s="181"/>
      <c r="C632" s="180"/>
      <c r="D632" s="181"/>
    </row>
    <row r="633" spans="1:4" x14ac:dyDescent="0.25">
      <c r="A633" s="180"/>
      <c r="B633" s="181"/>
      <c r="C633" s="180"/>
      <c r="D633" s="181"/>
    </row>
    <row r="634" spans="1:4" x14ac:dyDescent="0.25">
      <c r="A634" s="180"/>
      <c r="B634" s="181"/>
      <c r="C634" s="180"/>
      <c r="D634" s="181"/>
    </row>
    <row r="635" spans="1:4" x14ac:dyDescent="0.25">
      <c r="A635" s="180"/>
      <c r="B635" s="181"/>
      <c r="C635" s="180"/>
      <c r="D635" s="181"/>
    </row>
    <row r="636" spans="1:4" x14ac:dyDescent="0.25">
      <c r="A636" s="180"/>
      <c r="B636" s="181"/>
      <c r="C636" s="180"/>
      <c r="D636" s="181"/>
    </row>
    <row r="637" spans="1:4" x14ac:dyDescent="0.25">
      <c r="A637" s="180"/>
      <c r="B637" s="181"/>
      <c r="C637" s="180"/>
      <c r="D637" s="181"/>
    </row>
    <row r="638" spans="1:4" x14ac:dyDescent="0.25">
      <c r="A638" s="180"/>
      <c r="B638" s="181"/>
      <c r="C638" s="180"/>
      <c r="D638" s="181"/>
    </row>
    <row r="639" spans="1:4" x14ac:dyDescent="0.25">
      <c r="A639" s="180"/>
      <c r="B639" s="181"/>
      <c r="C639" s="180"/>
      <c r="D639" s="181"/>
    </row>
    <row r="640" spans="1:4" x14ac:dyDescent="0.25">
      <c r="A640" s="180"/>
      <c r="B640" s="181"/>
      <c r="C640" s="180"/>
      <c r="D640" s="181"/>
    </row>
    <row r="641" spans="1:4" x14ac:dyDescent="0.25">
      <c r="A641" s="180"/>
      <c r="B641" s="181"/>
      <c r="C641" s="180"/>
      <c r="D641" s="181"/>
    </row>
    <row r="642" spans="1:4" x14ac:dyDescent="0.25">
      <c r="A642" s="180"/>
      <c r="B642" s="181"/>
      <c r="C642" s="180"/>
      <c r="D642" s="181"/>
    </row>
    <row r="643" spans="1:4" x14ac:dyDescent="0.25">
      <c r="A643" s="180"/>
      <c r="B643" s="181"/>
      <c r="C643" s="180"/>
      <c r="D643" s="181"/>
    </row>
    <row r="644" spans="1:4" x14ac:dyDescent="0.25">
      <c r="A644" s="180"/>
      <c r="B644" s="181"/>
      <c r="C644" s="180"/>
      <c r="D644" s="181"/>
    </row>
    <row r="645" spans="1:4" x14ac:dyDescent="0.25">
      <c r="A645" s="180"/>
      <c r="B645" s="181"/>
      <c r="C645" s="180"/>
      <c r="D645" s="181"/>
    </row>
    <row r="646" spans="1:4" x14ac:dyDescent="0.25">
      <c r="A646" s="180"/>
      <c r="B646" s="181"/>
      <c r="C646" s="180"/>
      <c r="D646" s="181"/>
    </row>
    <row r="647" spans="1:4" x14ac:dyDescent="0.25">
      <c r="A647" s="180"/>
      <c r="B647" s="181"/>
      <c r="C647" s="180"/>
      <c r="D647" s="181"/>
    </row>
    <row r="648" spans="1:4" x14ac:dyDescent="0.25">
      <c r="A648" s="180"/>
      <c r="B648" s="181"/>
      <c r="C648" s="180"/>
      <c r="D648" s="181"/>
    </row>
    <row r="649" spans="1:4" x14ac:dyDescent="0.25">
      <c r="A649" s="180"/>
      <c r="B649" s="181"/>
      <c r="C649" s="180"/>
      <c r="D649" s="181"/>
    </row>
    <row r="650" spans="1:4" x14ac:dyDescent="0.25">
      <c r="A650" s="180"/>
      <c r="B650" s="181"/>
      <c r="C650" s="180"/>
      <c r="D650" s="181"/>
    </row>
    <row r="651" spans="1:4" x14ac:dyDescent="0.25">
      <c r="A651" s="180"/>
      <c r="B651" s="181"/>
      <c r="C651" s="180"/>
      <c r="D651" s="181"/>
    </row>
    <row r="652" spans="1:4" x14ac:dyDescent="0.25">
      <c r="A652" s="180"/>
      <c r="B652" s="181"/>
      <c r="C652" s="180"/>
      <c r="D652" s="181"/>
    </row>
    <row r="653" spans="1:4" x14ac:dyDescent="0.25">
      <c r="A653" s="180"/>
      <c r="B653" s="181"/>
      <c r="C653" s="180"/>
      <c r="D653" s="181"/>
    </row>
    <row r="654" spans="1:4" x14ac:dyDescent="0.25">
      <c r="A654" s="180"/>
      <c r="B654" s="181"/>
      <c r="C654" s="180"/>
      <c r="D654" s="181"/>
    </row>
    <row r="655" spans="1:4" x14ac:dyDescent="0.25">
      <c r="A655" s="180"/>
      <c r="B655" s="181"/>
      <c r="C655" s="180"/>
      <c r="D655" s="181"/>
    </row>
    <row r="656" spans="1:4" x14ac:dyDescent="0.25">
      <c r="A656" s="180"/>
      <c r="B656" s="181"/>
      <c r="C656" s="180"/>
      <c r="D656" s="181"/>
    </row>
    <row r="657" spans="1:4" x14ac:dyDescent="0.25">
      <c r="A657" s="180"/>
      <c r="B657" s="181"/>
      <c r="C657" s="180"/>
      <c r="D657" s="181"/>
    </row>
    <row r="658" spans="1:4" x14ac:dyDescent="0.25">
      <c r="A658" s="180"/>
      <c r="B658" s="181"/>
      <c r="C658" s="180"/>
      <c r="D658" s="181"/>
    </row>
    <row r="659" spans="1:4" x14ac:dyDescent="0.25">
      <c r="A659" s="180"/>
      <c r="B659" s="181"/>
      <c r="C659" s="180"/>
      <c r="D659" s="181"/>
    </row>
    <row r="660" spans="1:4" x14ac:dyDescent="0.25">
      <c r="A660" s="180"/>
      <c r="B660" s="181"/>
      <c r="C660" s="180"/>
      <c r="D660" s="181"/>
    </row>
    <row r="661" spans="1:4" x14ac:dyDescent="0.25">
      <c r="A661" s="180"/>
      <c r="B661" s="181"/>
      <c r="C661" s="180"/>
      <c r="D661" s="181"/>
    </row>
    <row r="662" spans="1:4" x14ac:dyDescent="0.25">
      <c r="A662" s="180"/>
      <c r="B662" s="181"/>
      <c r="C662" s="180"/>
      <c r="D662" s="181"/>
    </row>
    <row r="663" spans="1:4" x14ac:dyDescent="0.25">
      <c r="A663" s="180"/>
      <c r="B663" s="181"/>
      <c r="C663" s="180"/>
      <c r="D663" s="181"/>
    </row>
    <row r="664" spans="1:4" x14ac:dyDescent="0.25">
      <c r="A664" s="180"/>
      <c r="B664" s="181"/>
      <c r="C664" s="180"/>
      <c r="D664" s="181"/>
    </row>
    <row r="665" spans="1:4" x14ac:dyDescent="0.25">
      <c r="A665" s="180"/>
      <c r="B665" s="181"/>
      <c r="C665" s="180"/>
      <c r="D665" s="181"/>
    </row>
    <row r="666" spans="1:4" x14ac:dyDescent="0.25">
      <c r="A666" s="180"/>
      <c r="B666" s="181"/>
      <c r="C666" s="180"/>
      <c r="D666" s="181"/>
    </row>
    <row r="667" spans="1:4" x14ac:dyDescent="0.25">
      <c r="A667" s="180"/>
      <c r="B667" s="181"/>
      <c r="C667" s="180"/>
      <c r="D667" s="181"/>
    </row>
    <row r="668" spans="1:4" x14ac:dyDescent="0.25">
      <c r="A668" s="180"/>
      <c r="B668" s="181"/>
      <c r="C668" s="180"/>
      <c r="D668" s="181"/>
    </row>
    <row r="669" spans="1:4" x14ac:dyDescent="0.25">
      <c r="A669" s="180"/>
      <c r="B669" s="181"/>
      <c r="C669" s="180"/>
      <c r="D669" s="181"/>
    </row>
    <row r="670" spans="1:4" x14ac:dyDescent="0.25">
      <c r="A670" s="180"/>
      <c r="B670" s="181"/>
      <c r="C670" s="180"/>
      <c r="D670" s="181"/>
    </row>
    <row r="671" spans="1:4" x14ac:dyDescent="0.25">
      <c r="A671" s="180"/>
      <c r="B671" s="181"/>
      <c r="C671" s="180"/>
      <c r="D671" s="181"/>
    </row>
    <row r="672" spans="1:4" x14ac:dyDescent="0.25">
      <c r="A672" s="180"/>
      <c r="B672" s="181"/>
      <c r="C672" s="180"/>
      <c r="D672" s="181"/>
    </row>
    <row r="673" spans="1:4" x14ac:dyDescent="0.25">
      <c r="A673" s="180"/>
      <c r="B673" s="181"/>
      <c r="C673" s="180"/>
      <c r="D673" s="181"/>
    </row>
    <row r="674" spans="1:4" x14ac:dyDescent="0.25">
      <c r="A674" s="180"/>
      <c r="B674" s="181"/>
      <c r="C674" s="180"/>
      <c r="D674" s="181"/>
    </row>
    <row r="675" spans="1:4" x14ac:dyDescent="0.25">
      <c r="A675" s="180"/>
      <c r="B675" s="181"/>
      <c r="C675" s="180"/>
      <c r="D675" s="181"/>
    </row>
    <row r="676" spans="1:4" x14ac:dyDescent="0.25">
      <c r="A676" s="180"/>
      <c r="B676" s="181"/>
      <c r="C676" s="180"/>
      <c r="D676" s="181"/>
    </row>
    <row r="677" spans="1:4" x14ac:dyDescent="0.25">
      <c r="A677" s="180"/>
      <c r="B677" s="181"/>
      <c r="C677" s="180"/>
      <c r="D677" s="181"/>
    </row>
    <row r="678" spans="1:4" x14ac:dyDescent="0.25">
      <c r="A678" s="180"/>
      <c r="B678" s="181"/>
      <c r="C678" s="180"/>
      <c r="D678" s="181"/>
    </row>
    <row r="679" spans="1:4" x14ac:dyDescent="0.25">
      <c r="A679" s="180"/>
      <c r="B679" s="181"/>
      <c r="C679" s="180"/>
      <c r="D679" s="181"/>
    </row>
    <row r="680" spans="1:4" x14ac:dyDescent="0.25">
      <c r="A680" s="180"/>
      <c r="B680" s="181"/>
      <c r="C680" s="180"/>
      <c r="D680" s="181"/>
    </row>
    <row r="681" spans="1:4" x14ac:dyDescent="0.25">
      <c r="A681" s="180"/>
      <c r="B681" s="181"/>
      <c r="C681" s="180"/>
      <c r="D681" s="181"/>
    </row>
    <row r="682" spans="1:4" x14ac:dyDescent="0.25">
      <c r="A682" s="180"/>
      <c r="B682" s="181"/>
      <c r="C682" s="180"/>
      <c r="D682" s="181"/>
    </row>
    <row r="683" spans="1:4" x14ac:dyDescent="0.25">
      <c r="A683" s="180"/>
      <c r="B683" s="181"/>
      <c r="C683" s="180"/>
      <c r="D683" s="181"/>
    </row>
    <row r="684" spans="1:4" x14ac:dyDescent="0.25">
      <c r="A684" s="180"/>
      <c r="B684" s="181"/>
      <c r="C684" s="180"/>
      <c r="D684" s="181"/>
    </row>
    <row r="685" spans="1:4" x14ac:dyDescent="0.25">
      <c r="A685" s="180"/>
      <c r="B685" s="181"/>
      <c r="C685" s="180"/>
      <c r="D685" s="181"/>
    </row>
    <row r="686" spans="1:4" x14ac:dyDescent="0.25">
      <c r="A686" s="180"/>
      <c r="B686" s="181"/>
      <c r="C686" s="180"/>
      <c r="D686" s="181"/>
    </row>
    <row r="687" spans="1:4" x14ac:dyDescent="0.25">
      <c r="A687" s="180"/>
      <c r="B687" s="181"/>
      <c r="C687" s="180"/>
      <c r="D687" s="181"/>
    </row>
    <row r="688" spans="1:4" x14ac:dyDescent="0.25">
      <c r="A688" s="180"/>
      <c r="B688" s="181"/>
      <c r="C688" s="180"/>
      <c r="D688" s="181"/>
    </row>
    <row r="689" spans="1:4" x14ac:dyDescent="0.25">
      <c r="A689" s="180"/>
      <c r="B689" s="181"/>
      <c r="C689" s="180"/>
      <c r="D689" s="181"/>
    </row>
    <row r="690" spans="1:4" x14ac:dyDescent="0.25">
      <c r="A690" s="180"/>
      <c r="B690" s="181"/>
      <c r="C690" s="180"/>
      <c r="D690" s="181"/>
    </row>
    <row r="691" spans="1:4" x14ac:dyDescent="0.25">
      <c r="A691" s="180"/>
      <c r="B691" s="181"/>
      <c r="C691" s="180"/>
      <c r="D691" s="181"/>
    </row>
    <row r="692" spans="1:4" x14ac:dyDescent="0.25">
      <c r="A692" s="180"/>
      <c r="B692" s="181"/>
      <c r="C692" s="180"/>
      <c r="D692" s="181"/>
    </row>
    <row r="693" spans="1:4" x14ac:dyDescent="0.25">
      <c r="A693" s="180"/>
      <c r="B693" s="181"/>
      <c r="C693" s="180"/>
      <c r="D693" s="181"/>
    </row>
    <row r="694" spans="1:4" x14ac:dyDescent="0.25">
      <c r="A694" s="180"/>
      <c r="B694" s="181"/>
      <c r="C694" s="180"/>
      <c r="D694" s="181"/>
    </row>
    <row r="695" spans="1:4" x14ac:dyDescent="0.25">
      <c r="A695" s="180"/>
      <c r="B695" s="181"/>
      <c r="C695" s="180"/>
      <c r="D695" s="181"/>
    </row>
    <row r="696" spans="1:4" x14ac:dyDescent="0.25">
      <c r="A696" s="180"/>
      <c r="B696" s="181"/>
      <c r="C696" s="180"/>
      <c r="D696" s="181"/>
    </row>
    <row r="697" spans="1:4" x14ac:dyDescent="0.25">
      <c r="A697" s="180"/>
      <c r="B697" s="181"/>
      <c r="C697" s="180"/>
      <c r="D697" s="181"/>
    </row>
    <row r="698" spans="1:4" x14ac:dyDescent="0.25">
      <c r="A698" s="180"/>
      <c r="B698" s="181"/>
      <c r="C698" s="180"/>
      <c r="D698" s="181"/>
    </row>
    <row r="699" spans="1:4" x14ac:dyDescent="0.25">
      <c r="A699" s="180"/>
      <c r="B699" s="181"/>
      <c r="C699" s="180"/>
      <c r="D699" s="181"/>
    </row>
    <row r="700" spans="1:4" x14ac:dyDescent="0.25">
      <c r="A700" s="180"/>
      <c r="B700" s="181"/>
      <c r="C700" s="180"/>
      <c r="D700" s="181"/>
    </row>
    <row r="701" spans="1:4" x14ac:dyDescent="0.25">
      <c r="A701" s="180"/>
      <c r="B701" s="181"/>
      <c r="C701" s="180"/>
      <c r="D701" s="181"/>
    </row>
    <row r="702" spans="1:4" x14ac:dyDescent="0.25">
      <c r="A702" s="180"/>
      <c r="B702" s="181"/>
      <c r="C702" s="180"/>
      <c r="D702" s="181"/>
    </row>
    <row r="703" spans="1:4" x14ac:dyDescent="0.25">
      <c r="A703" s="180"/>
      <c r="B703" s="181"/>
      <c r="C703" s="180"/>
      <c r="D703" s="181"/>
    </row>
    <row r="704" spans="1:4" x14ac:dyDescent="0.25">
      <c r="A704" s="180"/>
      <c r="B704" s="181"/>
      <c r="C704" s="180"/>
      <c r="D704" s="181"/>
    </row>
    <row r="705" spans="1:4" x14ac:dyDescent="0.25">
      <c r="A705" s="180"/>
      <c r="B705" s="181"/>
      <c r="C705" s="180"/>
      <c r="D705" s="181"/>
    </row>
    <row r="706" spans="1:4" x14ac:dyDescent="0.25">
      <c r="A706" s="180"/>
      <c r="B706" s="181"/>
      <c r="C706" s="180"/>
      <c r="D706" s="181"/>
    </row>
    <row r="707" spans="1:4" x14ac:dyDescent="0.25">
      <c r="A707" s="180"/>
      <c r="B707" s="181"/>
      <c r="C707" s="180"/>
      <c r="D707" s="181"/>
    </row>
    <row r="708" spans="1:4" x14ac:dyDescent="0.25">
      <c r="A708" s="180"/>
      <c r="B708" s="181"/>
      <c r="C708" s="180"/>
      <c r="D708" s="181"/>
    </row>
    <row r="709" spans="1:4" x14ac:dyDescent="0.25">
      <c r="A709" s="180"/>
      <c r="B709" s="181"/>
      <c r="C709" s="180"/>
      <c r="D709" s="181"/>
    </row>
    <row r="710" spans="1:4" x14ac:dyDescent="0.25">
      <c r="A710" s="180"/>
      <c r="B710" s="181"/>
      <c r="C710" s="180"/>
      <c r="D710" s="181"/>
    </row>
    <row r="711" spans="1:4" x14ac:dyDescent="0.25">
      <c r="A711" s="180"/>
      <c r="B711" s="181"/>
      <c r="C711" s="180"/>
      <c r="D711" s="181"/>
    </row>
    <row r="712" spans="1:4" x14ac:dyDescent="0.25">
      <c r="A712" s="180"/>
      <c r="B712" s="181"/>
      <c r="C712" s="180"/>
      <c r="D712" s="181"/>
    </row>
    <row r="713" spans="1:4" x14ac:dyDescent="0.25">
      <c r="A713" s="180"/>
      <c r="B713" s="181"/>
      <c r="C713" s="180"/>
      <c r="D713" s="181"/>
    </row>
    <row r="714" spans="1:4" x14ac:dyDescent="0.25">
      <c r="A714" s="180"/>
      <c r="B714" s="181"/>
      <c r="C714" s="180"/>
      <c r="D714" s="181"/>
    </row>
    <row r="715" spans="1:4" x14ac:dyDescent="0.25">
      <c r="A715" s="180"/>
      <c r="B715" s="181"/>
      <c r="C715" s="180"/>
      <c r="D715" s="181"/>
    </row>
    <row r="716" spans="1:4" x14ac:dyDescent="0.25">
      <c r="A716" s="180"/>
      <c r="B716" s="181"/>
      <c r="C716" s="180"/>
      <c r="D716" s="181"/>
    </row>
    <row r="717" spans="1:4" x14ac:dyDescent="0.25">
      <c r="A717" s="180"/>
      <c r="B717" s="181"/>
      <c r="C717" s="180"/>
      <c r="D717" s="181"/>
    </row>
    <row r="718" spans="1:4" x14ac:dyDescent="0.25">
      <c r="A718" s="180"/>
      <c r="B718" s="181"/>
      <c r="C718" s="180"/>
      <c r="D718" s="181"/>
    </row>
    <row r="719" spans="1:4" x14ac:dyDescent="0.25">
      <c r="A719" s="180"/>
      <c r="B719" s="181"/>
      <c r="C719" s="180"/>
      <c r="D719" s="181"/>
    </row>
    <row r="720" spans="1:4" x14ac:dyDescent="0.25">
      <c r="A720" s="180"/>
      <c r="B720" s="181"/>
      <c r="C720" s="180"/>
      <c r="D720" s="181"/>
    </row>
    <row r="721" spans="1:4" x14ac:dyDescent="0.25">
      <c r="A721" s="180"/>
      <c r="B721" s="181"/>
      <c r="C721" s="180"/>
      <c r="D721" s="181"/>
    </row>
    <row r="722" spans="1:4" x14ac:dyDescent="0.25">
      <c r="A722" s="180"/>
      <c r="B722" s="181"/>
      <c r="C722" s="180"/>
      <c r="D722" s="181"/>
    </row>
    <row r="723" spans="1:4" x14ac:dyDescent="0.25">
      <c r="A723" s="180"/>
      <c r="B723" s="181"/>
      <c r="C723" s="180"/>
      <c r="D723" s="181"/>
    </row>
    <row r="724" spans="1:4" x14ac:dyDescent="0.25">
      <c r="A724" s="180"/>
      <c r="B724" s="181"/>
      <c r="C724" s="180"/>
      <c r="D724" s="181"/>
    </row>
    <row r="725" spans="1:4" x14ac:dyDescent="0.25">
      <c r="A725" s="180"/>
      <c r="B725" s="181"/>
      <c r="C725" s="180"/>
      <c r="D725" s="181"/>
    </row>
    <row r="726" spans="1:4" x14ac:dyDescent="0.25">
      <c r="A726" s="180"/>
      <c r="B726" s="181"/>
      <c r="C726" s="180"/>
      <c r="D726" s="181"/>
    </row>
    <row r="727" spans="1:4" x14ac:dyDescent="0.25">
      <c r="A727" s="180"/>
      <c r="B727" s="181"/>
      <c r="C727" s="180"/>
      <c r="D727" s="181"/>
    </row>
    <row r="728" spans="1:4" x14ac:dyDescent="0.25">
      <c r="A728" s="180"/>
      <c r="B728" s="181"/>
      <c r="C728" s="180"/>
      <c r="D728" s="181"/>
    </row>
    <row r="729" spans="1:4" x14ac:dyDescent="0.25">
      <c r="A729" s="180"/>
      <c r="B729" s="181"/>
      <c r="C729" s="180"/>
      <c r="D729" s="181"/>
    </row>
    <row r="730" spans="1:4" x14ac:dyDescent="0.25">
      <c r="A730" s="180"/>
      <c r="B730" s="181"/>
      <c r="C730" s="180"/>
      <c r="D730" s="181"/>
    </row>
    <row r="731" spans="1:4" x14ac:dyDescent="0.25">
      <c r="A731" s="180"/>
      <c r="B731" s="181"/>
      <c r="C731" s="180"/>
      <c r="D731" s="181"/>
    </row>
    <row r="732" spans="1:4" x14ac:dyDescent="0.25">
      <c r="A732" s="180"/>
      <c r="B732" s="181"/>
      <c r="C732" s="180"/>
      <c r="D732" s="181"/>
    </row>
    <row r="733" spans="1:4" x14ac:dyDescent="0.25">
      <c r="A733" s="180"/>
      <c r="B733" s="181"/>
      <c r="C733" s="180"/>
      <c r="D733" s="181"/>
    </row>
    <row r="734" spans="1:4" x14ac:dyDescent="0.25">
      <c r="A734" s="180"/>
      <c r="B734" s="181"/>
      <c r="C734" s="180"/>
      <c r="D734" s="181"/>
    </row>
    <row r="735" spans="1:4" x14ac:dyDescent="0.25">
      <c r="A735" s="180"/>
      <c r="B735" s="181"/>
      <c r="C735" s="180"/>
      <c r="D735" s="181"/>
    </row>
    <row r="736" spans="1:4" x14ac:dyDescent="0.25">
      <c r="A736" s="180"/>
      <c r="B736" s="181"/>
      <c r="C736" s="180"/>
      <c r="D736" s="181"/>
    </row>
    <row r="737" spans="1:4" x14ac:dyDescent="0.25">
      <c r="A737" s="180"/>
      <c r="B737" s="181"/>
      <c r="C737" s="180"/>
      <c r="D737" s="181"/>
    </row>
    <row r="738" spans="1:4" x14ac:dyDescent="0.25">
      <c r="A738" s="180"/>
      <c r="B738" s="181"/>
      <c r="C738" s="180"/>
      <c r="D738" s="181"/>
    </row>
    <row r="739" spans="1:4" x14ac:dyDescent="0.25">
      <c r="A739" s="180"/>
      <c r="B739" s="181"/>
      <c r="C739" s="180"/>
      <c r="D739" s="181"/>
    </row>
    <row r="740" spans="1:4" x14ac:dyDescent="0.25">
      <c r="A740" s="180"/>
      <c r="B740" s="181"/>
      <c r="C740" s="180"/>
      <c r="D740" s="181"/>
    </row>
    <row r="741" spans="1:4" x14ac:dyDescent="0.25">
      <c r="A741" s="180"/>
      <c r="B741" s="181"/>
      <c r="C741" s="180"/>
      <c r="D741" s="181"/>
    </row>
    <row r="742" spans="1:4" x14ac:dyDescent="0.25">
      <c r="A742" s="180"/>
      <c r="B742" s="181"/>
      <c r="C742" s="180"/>
      <c r="D742" s="181"/>
    </row>
    <row r="743" spans="1:4" x14ac:dyDescent="0.25">
      <c r="A743" s="180"/>
      <c r="B743" s="181"/>
      <c r="C743" s="180"/>
      <c r="D743" s="181"/>
    </row>
    <row r="744" spans="1:4" x14ac:dyDescent="0.25">
      <c r="A744" s="180"/>
      <c r="B744" s="181"/>
      <c r="C744" s="180"/>
      <c r="D744" s="181"/>
    </row>
    <row r="745" spans="1:4" x14ac:dyDescent="0.25">
      <c r="A745" s="180"/>
      <c r="B745" s="181"/>
      <c r="C745" s="180"/>
      <c r="D745" s="181"/>
    </row>
    <row r="746" spans="1:4" x14ac:dyDescent="0.25">
      <c r="A746" s="180"/>
      <c r="B746" s="181"/>
      <c r="C746" s="180"/>
      <c r="D746" s="181"/>
    </row>
    <row r="747" spans="1:4" x14ac:dyDescent="0.25">
      <c r="A747" s="180"/>
      <c r="B747" s="181"/>
      <c r="C747" s="180"/>
      <c r="D747" s="181"/>
    </row>
    <row r="748" spans="1:4" x14ac:dyDescent="0.25">
      <c r="A748" s="180"/>
      <c r="B748" s="181"/>
      <c r="C748" s="180"/>
      <c r="D748" s="181"/>
    </row>
    <row r="749" spans="1:4" x14ac:dyDescent="0.25">
      <c r="A749" s="180"/>
      <c r="B749" s="181"/>
      <c r="C749" s="180"/>
      <c r="D749" s="181"/>
    </row>
    <row r="750" spans="1:4" x14ac:dyDescent="0.25">
      <c r="A750" s="180"/>
      <c r="B750" s="181"/>
      <c r="C750" s="180"/>
      <c r="D750" s="181"/>
    </row>
    <row r="751" spans="1:4" x14ac:dyDescent="0.25">
      <c r="A751" s="180"/>
      <c r="B751" s="181"/>
      <c r="C751" s="180"/>
      <c r="D751" s="181"/>
    </row>
    <row r="752" spans="1:4" x14ac:dyDescent="0.25">
      <c r="A752" s="180"/>
      <c r="B752" s="181"/>
      <c r="C752" s="180"/>
      <c r="D752" s="181"/>
    </row>
    <row r="753" spans="1:4" x14ac:dyDescent="0.25">
      <c r="A753" s="180"/>
      <c r="B753" s="181"/>
      <c r="C753" s="180"/>
      <c r="D753" s="181"/>
    </row>
    <row r="754" spans="1:4" x14ac:dyDescent="0.25">
      <c r="A754" s="180"/>
      <c r="B754" s="181"/>
      <c r="C754" s="180"/>
      <c r="D754" s="181"/>
    </row>
    <row r="755" spans="1:4" x14ac:dyDescent="0.25">
      <c r="A755" s="180"/>
      <c r="B755" s="181"/>
      <c r="C755" s="180"/>
      <c r="D755" s="181"/>
    </row>
    <row r="756" spans="1:4" x14ac:dyDescent="0.25">
      <c r="A756" s="180"/>
      <c r="B756" s="181"/>
      <c r="C756" s="180"/>
      <c r="D756" s="181"/>
    </row>
    <row r="757" spans="1:4" x14ac:dyDescent="0.25">
      <c r="A757" s="180"/>
      <c r="B757" s="181"/>
      <c r="C757" s="180"/>
      <c r="D757" s="181"/>
    </row>
    <row r="758" spans="1:4" x14ac:dyDescent="0.25">
      <c r="A758" s="180"/>
      <c r="B758" s="181"/>
      <c r="C758" s="180"/>
      <c r="D758" s="181"/>
    </row>
    <row r="759" spans="1:4" x14ac:dyDescent="0.25">
      <c r="A759" s="180"/>
      <c r="B759" s="181"/>
      <c r="C759" s="180"/>
      <c r="D759" s="181"/>
    </row>
    <row r="760" spans="1:4" x14ac:dyDescent="0.25">
      <c r="A760" s="180"/>
      <c r="B760" s="181"/>
      <c r="C760" s="180"/>
      <c r="D760" s="181"/>
    </row>
    <row r="761" spans="1:4" x14ac:dyDescent="0.25">
      <c r="A761" s="180"/>
      <c r="B761" s="181"/>
      <c r="C761" s="180"/>
      <c r="D761" s="181"/>
    </row>
    <row r="762" spans="1:4" x14ac:dyDescent="0.25">
      <c r="A762" s="180"/>
      <c r="B762" s="181"/>
      <c r="C762" s="180"/>
      <c r="D762" s="181"/>
    </row>
    <row r="763" spans="1:4" x14ac:dyDescent="0.25">
      <c r="A763" s="180"/>
      <c r="B763" s="181"/>
      <c r="C763" s="180"/>
      <c r="D763" s="181"/>
    </row>
    <row r="764" spans="1:4" x14ac:dyDescent="0.25">
      <c r="A764" s="180"/>
      <c r="B764" s="181"/>
      <c r="C764" s="180"/>
      <c r="D764" s="181"/>
    </row>
    <row r="765" spans="1:4" x14ac:dyDescent="0.25">
      <c r="A765" s="180"/>
      <c r="B765" s="181"/>
      <c r="C765" s="180"/>
      <c r="D765" s="181"/>
    </row>
    <row r="766" spans="1:4" x14ac:dyDescent="0.25">
      <c r="A766" s="180"/>
      <c r="B766" s="181"/>
      <c r="C766" s="180"/>
      <c r="D766" s="181"/>
    </row>
    <row r="767" spans="1:4" x14ac:dyDescent="0.25">
      <c r="A767" s="180"/>
      <c r="B767" s="181"/>
      <c r="C767" s="180"/>
      <c r="D767" s="181"/>
    </row>
    <row r="768" spans="1:4" x14ac:dyDescent="0.25">
      <c r="A768" s="180"/>
      <c r="B768" s="181"/>
      <c r="C768" s="180"/>
      <c r="D768" s="181"/>
    </row>
    <row r="769" spans="1:4" x14ac:dyDescent="0.25">
      <c r="A769" s="180"/>
      <c r="B769" s="181"/>
      <c r="C769" s="180"/>
      <c r="D769" s="181"/>
    </row>
    <row r="770" spans="1:4" x14ac:dyDescent="0.25">
      <c r="A770" s="180"/>
      <c r="B770" s="181"/>
      <c r="C770" s="180"/>
      <c r="D770" s="181"/>
    </row>
    <row r="771" spans="1:4" x14ac:dyDescent="0.25">
      <c r="A771" s="180"/>
      <c r="B771" s="181"/>
      <c r="C771" s="180"/>
      <c r="D771" s="181"/>
    </row>
    <row r="772" spans="1:4" x14ac:dyDescent="0.25">
      <c r="A772" s="180"/>
      <c r="B772" s="181"/>
      <c r="C772" s="180"/>
      <c r="D772" s="181"/>
    </row>
    <row r="773" spans="1:4" x14ac:dyDescent="0.25">
      <c r="A773" s="180"/>
      <c r="B773" s="181"/>
      <c r="C773" s="180"/>
      <c r="D773" s="181"/>
    </row>
    <row r="774" spans="1:4" x14ac:dyDescent="0.25">
      <c r="A774" s="180"/>
      <c r="B774" s="181"/>
      <c r="C774" s="180"/>
      <c r="D774" s="181"/>
    </row>
    <row r="775" spans="1:4" x14ac:dyDescent="0.25">
      <c r="A775" s="180"/>
      <c r="B775" s="181"/>
      <c r="C775" s="180"/>
      <c r="D775" s="181"/>
    </row>
    <row r="776" spans="1:4" x14ac:dyDescent="0.25">
      <c r="A776" s="180"/>
      <c r="B776" s="181"/>
      <c r="C776" s="180"/>
      <c r="D776" s="181"/>
    </row>
    <row r="777" spans="1:4" x14ac:dyDescent="0.25">
      <c r="A777" s="180"/>
      <c r="B777" s="181"/>
      <c r="C777" s="180"/>
      <c r="D777" s="181"/>
    </row>
    <row r="778" spans="1:4" x14ac:dyDescent="0.25">
      <c r="A778" s="180"/>
      <c r="B778" s="181"/>
      <c r="C778" s="180"/>
      <c r="D778" s="181"/>
    </row>
    <row r="779" spans="1:4" x14ac:dyDescent="0.25">
      <c r="A779" s="180"/>
      <c r="B779" s="181"/>
      <c r="C779" s="180"/>
      <c r="D779" s="181"/>
    </row>
    <row r="780" spans="1:4" x14ac:dyDescent="0.25">
      <c r="A780" s="180"/>
      <c r="B780" s="181"/>
      <c r="C780" s="180"/>
      <c r="D780" s="181"/>
    </row>
    <row r="781" spans="1:4" x14ac:dyDescent="0.25">
      <c r="A781" s="180"/>
      <c r="B781" s="181"/>
      <c r="C781" s="180"/>
      <c r="D781" s="181"/>
    </row>
    <row r="782" spans="1:4" x14ac:dyDescent="0.25">
      <c r="A782" s="180"/>
      <c r="B782" s="181"/>
      <c r="C782" s="180"/>
      <c r="D782" s="181"/>
    </row>
    <row r="783" spans="1:4" x14ac:dyDescent="0.25">
      <c r="A783" s="180"/>
      <c r="B783" s="181"/>
      <c r="C783" s="180"/>
      <c r="D783" s="181"/>
    </row>
    <row r="784" spans="1:4" x14ac:dyDescent="0.25">
      <c r="A784" s="180"/>
      <c r="B784" s="181"/>
      <c r="C784" s="180"/>
      <c r="D784" s="181"/>
    </row>
    <row r="785" spans="1:4" x14ac:dyDescent="0.25">
      <c r="A785" s="180"/>
      <c r="B785" s="181"/>
      <c r="C785" s="180"/>
      <c r="D785" s="181"/>
    </row>
    <row r="786" spans="1:4" x14ac:dyDescent="0.25">
      <c r="A786" s="180"/>
      <c r="B786" s="181"/>
      <c r="C786" s="180"/>
      <c r="D786" s="181"/>
    </row>
    <row r="787" spans="1:4" x14ac:dyDescent="0.25">
      <c r="A787" s="180"/>
      <c r="B787" s="181"/>
      <c r="C787" s="180"/>
      <c r="D787" s="181"/>
    </row>
    <row r="788" spans="1:4" x14ac:dyDescent="0.25">
      <c r="A788" s="180"/>
      <c r="B788" s="181"/>
      <c r="C788" s="180"/>
      <c r="D788" s="181"/>
    </row>
    <row r="789" spans="1:4" x14ac:dyDescent="0.25">
      <c r="A789" s="180"/>
      <c r="B789" s="181"/>
      <c r="C789" s="180"/>
      <c r="D789" s="181"/>
    </row>
    <row r="790" spans="1:4" x14ac:dyDescent="0.25">
      <c r="A790" s="180"/>
      <c r="B790" s="181"/>
      <c r="C790" s="180"/>
      <c r="D790" s="181"/>
    </row>
    <row r="791" spans="1:4" x14ac:dyDescent="0.25">
      <c r="A791" s="180"/>
      <c r="B791" s="181"/>
      <c r="C791" s="180"/>
      <c r="D791" s="181"/>
    </row>
    <row r="792" spans="1:4" x14ac:dyDescent="0.25">
      <c r="A792" s="180"/>
      <c r="B792" s="181"/>
      <c r="C792" s="180"/>
      <c r="D792" s="181"/>
    </row>
    <row r="793" spans="1:4" x14ac:dyDescent="0.25">
      <c r="A793" s="180"/>
      <c r="B793" s="181"/>
      <c r="C793" s="180"/>
      <c r="D793" s="181"/>
    </row>
    <row r="794" spans="1:4" x14ac:dyDescent="0.25">
      <c r="A794" s="180"/>
      <c r="B794" s="181"/>
      <c r="C794" s="180"/>
      <c r="D794" s="181"/>
    </row>
    <row r="795" spans="1:4" x14ac:dyDescent="0.25">
      <c r="A795" s="180"/>
      <c r="B795" s="181"/>
      <c r="C795" s="180"/>
      <c r="D795" s="181"/>
    </row>
    <row r="796" spans="1:4" x14ac:dyDescent="0.25">
      <c r="A796" s="180"/>
      <c r="B796" s="181"/>
      <c r="C796" s="180"/>
      <c r="D796" s="181"/>
    </row>
    <row r="797" spans="1:4" x14ac:dyDescent="0.25">
      <c r="A797" s="180"/>
      <c r="B797" s="181"/>
      <c r="C797" s="180"/>
      <c r="D797" s="181"/>
    </row>
    <row r="798" spans="1:4" x14ac:dyDescent="0.25">
      <c r="A798" s="180"/>
      <c r="B798" s="181"/>
      <c r="C798" s="180"/>
      <c r="D798" s="181"/>
    </row>
    <row r="799" spans="1:4" x14ac:dyDescent="0.25">
      <c r="A799" s="180"/>
      <c r="B799" s="181"/>
      <c r="C799" s="180"/>
      <c r="D799" s="181"/>
    </row>
    <row r="800" spans="1:4" x14ac:dyDescent="0.25">
      <c r="A800" s="180"/>
      <c r="B800" s="181"/>
      <c r="C800" s="180"/>
      <c r="D800" s="181"/>
    </row>
    <row r="801" spans="1:4" x14ac:dyDescent="0.25">
      <c r="A801" s="180"/>
      <c r="B801" s="181"/>
      <c r="C801" s="180"/>
      <c r="D801" s="181"/>
    </row>
    <row r="802" spans="1:4" x14ac:dyDescent="0.25">
      <c r="A802" s="180"/>
      <c r="B802" s="181"/>
      <c r="C802" s="180"/>
      <c r="D802" s="181"/>
    </row>
    <row r="803" spans="1:4" x14ac:dyDescent="0.25">
      <c r="A803" s="180"/>
      <c r="B803" s="181"/>
      <c r="C803" s="180"/>
      <c r="D803" s="181"/>
    </row>
    <row r="804" spans="1:4" x14ac:dyDescent="0.25">
      <c r="A804" s="180"/>
      <c r="B804" s="181"/>
      <c r="C804" s="180"/>
      <c r="D804" s="181"/>
    </row>
    <row r="805" spans="1:4" x14ac:dyDescent="0.25">
      <c r="A805" s="180"/>
      <c r="B805" s="181"/>
      <c r="C805" s="180"/>
      <c r="D805" s="181"/>
    </row>
    <row r="806" spans="1:4" x14ac:dyDescent="0.25">
      <c r="A806" s="180"/>
      <c r="B806" s="181"/>
      <c r="C806" s="180"/>
      <c r="D806" s="181"/>
    </row>
    <row r="807" spans="1:4" x14ac:dyDescent="0.25">
      <c r="A807" s="180"/>
      <c r="B807" s="181"/>
      <c r="C807" s="180"/>
      <c r="D807" s="181"/>
    </row>
    <row r="808" spans="1:4" x14ac:dyDescent="0.25">
      <c r="A808" s="180"/>
      <c r="B808" s="181"/>
      <c r="C808" s="180"/>
      <c r="D808" s="181"/>
    </row>
    <row r="809" spans="1:4" x14ac:dyDescent="0.25">
      <c r="A809" s="180"/>
      <c r="B809" s="181"/>
      <c r="C809" s="180"/>
      <c r="D809" s="181"/>
    </row>
    <row r="810" spans="1:4" x14ac:dyDescent="0.25">
      <c r="A810" s="180"/>
      <c r="B810" s="181"/>
      <c r="C810" s="180"/>
      <c r="D810" s="181"/>
    </row>
    <row r="811" spans="1:4" x14ac:dyDescent="0.25">
      <c r="A811" s="180"/>
      <c r="B811" s="181"/>
      <c r="C811" s="180"/>
      <c r="D811" s="181"/>
    </row>
    <row r="812" spans="1:4" x14ac:dyDescent="0.25">
      <c r="A812" s="180"/>
      <c r="B812" s="181"/>
      <c r="C812" s="180"/>
      <c r="D812" s="181"/>
    </row>
    <row r="813" spans="1:4" x14ac:dyDescent="0.25">
      <c r="A813" s="180"/>
      <c r="B813" s="181"/>
      <c r="C813" s="180"/>
      <c r="D813" s="181"/>
    </row>
    <row r="814" spans="1:4" x14ac:dyDescent="0.25">
      <c r="A814" s="180"/>
      <c r="B814" s="181"/>
      <c r="C814" s="180"/>
      <c r="D814" s="181"/>
    </row>
    <row r="815" spans="1:4" x14ac:dyDescent="0.25">
      <c r="A815" s="180"/>
      <c r="B815" s="181"/>
      <c r="C815" s="180"/>
      <c r="D815" s="181"/>
    </row>
    <row r="816" spans="1:4" x14ac:dyDescent="0.25">
      <c r="A816" s="180"/>
      <c r="B816" s="181"/>
      <c r="C816" s="180"/>
      <c r="D816" s="181"/>
    </row>
    <row r="817" spans="1:4" x14ac:dyDescent="0.25">
      <c r="A817" s="180"/>
      <c r="B817" s="181"/>
      <c r="C817" s="180"/>
      <c r="D817" s="181"/>
    </row>
    <row r="818" spans="1:4" x14ac:dyDescent="0.25">
      <c r="A818" s="180"/>
      <c r="B818" s="181"/>
      <c r="C818" s="180"/>
      <c r="D818" s="181"/>
    </row>
    <row r="819" spans="1:4" x14ac:dyDescent="0.25">
      <c r="A819" s="180"/>
      <c r="B819" s="181"/>
      <c r="C819" s="180"/>
      <c r="D819" s="181"/>
    </row>
    <row r="820" spans="1:4" x14ac:dyDescent="0.25">
      <c r="A820" s="180"/>
      <c r="B820" s="181"/>
      <c r="C820" s="180"/>
      <c r="D820" s="181"/>
    </row>
    <row r="821" spans="1:4" x14ac:dyDescent="0.25">
      <c r="A821" s="180"/>
      <c r="B821" s="181"/>
      <c r="C821" s="180"/>
      <c r="D821" s="181"/>
    </row>
    <row r="822" spans="1:4" x14ac:dyDescent="0.25">
      <c r="A822" s="180"/>
      <c r="B822" s="181"/>
      <c r="C822" s="180"/>
      <c r="D822" s="181"/>
    </row>
    <row r="823" spans="1:4" x14ac:dyDescent="0.25">
      <c r="A823" s="180"/>
      <c r="B823" s="181"/>
      <c r="C823" s="180"/>
      <c r="D823" s="181"/>
    </row>
    <row r="824" spans="1:4" x14ac:dyDescent="0.25">
      <c r="A824" s="180"/>
      <c r="B824" s="181"/>
      <c r="C824" s="180"/>
      <c r="D824" s="181"/>
    </row>
    <row r="825" spans="1:4" x14ac:dyDescent="0.25">
      <c r="A825" s="180"/>
      <c r="B825" s="181"/>
      <c r="C825" s="180"/>
      <c r="D825" s="181"/>
    </row>
    <row r="826" spans="1:4" x14ac:dyDescent="0.25">
      <c r="A826" s="180"/>
      <c r="B826" s="181"/>
      <c r="C826" s="180"/>
      <c r="D826" s="181"/>
    </row>
    <row r="827" spans="1:4" x14ac:dyDescent="0.25">
      <c r="A827" s="180"/>
      <c r="B827" s="181"/>
      <c r="C827" s="180"/>
      <c r="D827" s="181"/>
    </row>
    <row r="828" spans="1:4" x14ac:dyDescent="0.25">
      <c r="A828" s="180"/>
      <c r="B828" s="181"/>
      <c r="C828" s="180"/>
      <c r="D828" s="181"/>
    </row>
    <row r="829" spans="1:4" x14ac:dyDescent="0.25">
      <c r="A829" s="180"/>
      <c r="B829" s="181"/>
      <c r="C829" s="180"/>
      <c r="D829" s="181"/>
    </row>
    <row r="830" spans="1:4" x14ac:dyDescent="0.25">
      <c r="A830" s="180"/>
      <c r="B830" s="181"/>
      <c r="C830" s="180"/>
      <c r="D830" s="181"/>
    </row>
    <row r="831" spans="1:4" x14ac:dyDescent="0.25">
      <c r="A831" s="180"/>
      <c r="B831" s="181"/>
      <c r="C831" s="180"/>
      <c r="D831" s="181"/>
    </row>
    <row r="832" spans="1:4" x14ac:dyDescent="0.25">
      <c r="A832" s="180"/>
      <c r="B832" s="181"/>
      <c r="C832" s="180"/>
      <c r="D832" s="181"/>
    </row>
    <row r="833" spans="1:4" x14ac:dyDescent="0.25">
      <c r="A833" s="180"/>
      <c r="B833" s="181"/>
      <c r="C833" s="180"/>
      <c r="D833" s="181"/>
    </row>
    <row r="834" spans="1:4" x14ac:dyDescent="0.25">
      <c r="A834" s="180"/>
      <c r="B834" s="181"/>
      <c r="C834" s="180"/>
      <c r="D834" s="181"/>
    </row>
    <row r="835" spans="1:4" x14ac:dyDescent="0.25">
      <c r="A835" s="180"/>
      <c r="B835" s="181"/>
      <c r="C835" s="180"/>
      <c r="D835" s="181"/>
    </row>
    <row r="836" spans="1:4" x14ac:dyDescent="0.25">
      <c r="A836" s="180"/>
      <c r="B836" s="181"/>
      <c r="C836" s="180"/>
      <c r="D836" s="181"/>
    </row>
    <row r="837" spans="1:4" x14ac:dyDescent="0.25">
      <c r="A837" s="180"/>
      <c r="B837" s="181"/>
      <c r="C837" s="180"/>
      <c r="D837" s="181"/>
    </row>
    <row r="838" spans="1:4" x14ac:dyDescent="0.25">
      <c r="A838" s="180"/>
      <c r="B838" s="181"/>
      <c r="C838" s="180"/>
      <c r="D838" s="181"/>
    </row>
    <row r="839" spans="1:4" x14ac:dyDescent="0.25">
      <c r="A839" s="180"/>
      <c r="B839" s="181"/>
      <c r="C839" s="180"/>
      <c r="D839" s="181"/>
    </row>
    <row r="840" spans="1:4" x14ac:dyDescent="0.25">
      <c r="A840" s="180"/>
      <c r="B840" s="181"/>
      <c r="C840" s="180"/>
      <c r="D840" s="181"/>
    </row>
    <row r="841" spans="1:4" x14ac:dyDescent="0.25">
      <c r="A841" s="180"/>
      <c r="B841" s="181"/>
      <c r="C841" s="180"/>
      <c r="D841" s="181"/>
    </row>
    <row r="842" spans="1:4" x14ac:dyDescent="0.25">
      <c r="A842" s="180"/>
      <c r="B842" s="181"/>
      <c r="C842" s="180"/>
      <c r="D842" s="181"/>
    </row>
    <row r="843" spans="1:4" x14ac:dyDescent="0.25">
      <c r="A843" s="180"/>
      <c r="B843" s="181"/>
      <c r="C843" s="180"/>
      <c r="D843" s="181"/>
    </row>
    <row r="844" spans="1:4" x14ac:dyDescent="0.25">
      <c r="A844" s="180"/>
      <c r="B844" s="181"/>
      <c r="C844" s="180"/>
      <c r="D844" s="181"/>
    </row>
    <row r="845" spans="1:4" x14ac:dyDescent="0.25">
      <c r="A845" s="180"/>
      <c r="B845" s="181"/>
      <c r="C845" s="180"/>
      <c r="D845" s="181"/>
    </row>
    <row r="846" spans="1:4" x14ac:dyDescent="0.25">
      <c r="A846" s="180"/>
      <c r="B846" s="181"/>
      <c r="C846" s="180"/>
      <c r="D846" s="181"/>
    </row>
  </sheetData>
  <mergeCells count="16">
    <mergeCell ref="L7:L8"/>
    <mergeCell ref="M3:O3"/>
    <mergeCell ref="L4:O4"/>
    <mergeCell ref="N7:N8"/>
    <mergeCell ref="O7:O8"/>
    <mergeCell ref="A5:L5"/>
    <mergeCell ref="A7:A8"/>
    <mergeCell ref="B7:B8"/>
    <mergeCell ref="C7:C8"/>
    <mergeCell ref="D7:D8"/>
    <mergeCell ref="M7:M8"/>
    <mergeCell ref="J7:J8"/>
    <mergeCell ref="K7:K8"/>
    <mergeCell ref="E7:E8"/>
    <mergeCell ref="F7:H7"/>
    <mergeCell ref="I7:I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0" orientation="landscape" verticalDpi="0" r:id="rId1"/>
  <headerFooter>
    <oddFooter>&amp;R8</oddFooter>
  </headerFooter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3"/>
  <sheetViews>
    <sheetView workbookViewId="0">
      <selection activeCell="J58" sqref="J58"/>
    </sheetView>
  </sheetViews>
  <sheetFormatPr defaultRowHeight="13.2" x14ac:dyDescent="0.25"/>
  <cols>
    <col min="1" max="1" width="5.109375" customWidth="1"/>
    <col min="2" max="2" width="5.33203125" customWidth="1"/>
    <col min="7" max="7" width="8.44140625" customWidth="1"/>
    <col min="8" max="8" width="11" bestFit="1" customWidth="1"/>
    <col min="9" max="9" width="10.44140625" customWidth="1"/>
    <col min="10" max="10" width="11" bestFit="1" customWidth="1"/>
    <col min="11" max="11" width="11.33203125" customWidth="1"/>
  </cols>
  <sheetData>
    <row r="1" spans="1:13" x14ac:dyDescent="0.25">
      <c r="I1" t="s">
        <v>231</v>
      </c>
    </row>
    <row r="2" spans="1:13" ht="15" x14ac:dyDescent="0.25">
      <c r="C2" s="184" t="s">
        <v>127</v>
      </c>
      <c r="D2" s="184"/>
      <c r="E2" s="184"/>
      <c r="F2" s="184"/>
      <c r="G2" s="184"/>
      <c r="H2" s="184"/>
      <c r="I2" s="184"/>
    </row>
    <row r="3" spans="1:13" ht="15" x14ac:dyDescent="0.25">
      <c r="C3" s="184" t="s">
        <v>265</v>
      </c>
      <c r="D3" s="184"/>
      <c r="E3" s="184"/>
      <c r="F3" s="184"/>
      <c r="G3" s="184"/>
      <c r="H3" s="184"/>
      <c r="I3" s="184"/>
    </row>
    <row r="4" spans="1:13" ht="15" x14ac:dyDescent="0.25">
      <c r="C4" s="184"/>
      <c r="D4" s="184" t="s">
        <v>285</v>
      </c>
      <c r="E4" s="184"/>
      <c r="F4" s="184"/>
      <c r="G4" s="184"/>
      <c r="H4" s="184"/>
      <c r="I4" s="184"/>
    </row>
    <row r="5" spans="1:13" ht="13.8" thickBot="1" x14ac:dyDescent="0.3">
      <c r="A5" s="185" t="s">
        <v>128</v>
      </c>
      <c r="B5" s="185"/>
      <c r="J5" t="s">
        <v>11</v>
      </c>
    </row>
    <row r="6" spans="1:13" x14ac:dyDescent="0.25">
      <c r="A6" s="185"/>
      <c r="B6" s="343"/>
      <c r="C6" s="344"/>
      <c r="D6" s="345"/>
      <c r="E6" s="345"/>
      <c r="F6" s="345"/>
      <c r="G6" s="345"/>
      <c r="H6" s="347"/>
      <c r="I6" s="345"/>
      <c r="J6" s="347"/>
      <c r="K6" s="348"/>
    </row>
    <row r="7" spans="1:13" x14ac:dyDescent="0.25">
      <c r="A7" s="185"/>
      <c r="B7" s="349" t="s">
        <v>130</v>
      </c>
      <c r="C7" s="191" t="s">
        <v>131</v>
      </c>
      <c r="D7" s="185"/>
      <c r="E7" s="185"/>
      <c r="F7" s="185"/>
      <c r="G7" s="185"/>
      <c r="H7" s="190" t="s">
        <v>132</v>
      </c>
      <c r="I7" s="185" t="s">
        <v>133</v>
      </c>
      <c r="J7" s="190" t="s">
        <v>134</v>
      </c>
      <c r="K7" s="350"/>
    </row>
    <row r="8" spans="1:13" ht="79.2" x14ac:dyDescent="0.25">
      <c r="A8" s="185"/>
      <c r="B8" s="349" t="s">
        <v>136</v>
      </c>
      <c r="C8" s="191"/>
      <c r="D8" s="185"/>
      <c r="E8" s="185"/>
      <c r="F8" s="185"/>
      <c r="G8" s="185"/>
      <c r="H8" s="190" t="s">
        <v>137</v>
      </c>
      <c r="I8" s="185" t="s">
        <v>134</v>
      </c>
      <c r="J8" s="190" t="s">
        <v>138</v>
      </c>
      <c r="K8" s="420" t="s">
        <v>244</v>
      </c>
    </row>
    <row r="9" spans="1:13" x14ac:dyDescent="0.25">
      <c r="A9" s="185"/>
      <c r="B9" s="349"/>
      <c r="C9" s="191"/>
      <c r="D9" s="185"/>
      <c r="E9" s="185"/>
      <c r="F9" s="185"/>
      <c r="G9" s="185"/>
      <c r="H9" s="190" t="s">
        <v>284</v>
      </c>
      <c r="I9" s="185" t="s">
        <v>284</v>
      </c>
      <c r="J9" s="190"/>
      <c r="K9" s="421"/>
    </row>
    <row r="10" spans="1:13" x14ac:dyDescent="0.25">
      <c r="A10" s="185"/>
      <c r="B10" s="352"/>
      <c r="C10" s="195"/>
      <c r="D10" s="196"/>
      <c r="E10" s="196"/>
      <c r="F10" s="196"/>
      <c r="G10" s="196"/>
      <c r="H10" s="190"/>
      <c r="I10" s="185"/>
      <c r="J10" s="190"/>
      <c r="K10" s="422"/>
      <c r="L10" s="185"/>
      <c r="M10" s="185"/>
    </row>
    <row r="11" spans="1:13" ht="13.8" thickBot="1" x14ac:dyDescent="0.3">
      <c r="A11" s="185"/>
      <c r="B11" s="349"/>
      <c r="C11" s="198" t="s">
        <v>140</v>
      </c>
      <c r="D11" s="199"/>
      <c r="E11" s="199"/>
      <c r="F11" s="199"/>
      <c r="G11" s="199"/>
      <c r="H11" s="385">
        <f>SUM(H12,H25,H26,H27,H34,H38,H41,H47,H50,H56,H59)</f>
        <v>1162538.8</v>
      </c>
      <c r="I11" s="378">
        <f>SUM(I12,I25,I26,I27,I34,I38,I41,I47,I50,I56,I59)</f>
        <v>994512.29999999981</v>
      </c>
      <c r="J11" s="201">
        <f>I11/H11*100</f>
        <v>85.546589928869452</v>
      </c>
      <c r="K11" s="354">
        <f>I11-H11</f>
        <v>-168026.50000000023</v>
      </c>
      <c r="L11" s="185"/>
      <c r="M11" s="185"/>
    </row>
    <row r="12" spans="1:13" ht="13.8" thickBot="1" x14ac:dyDescent="0.3">
      <c r="A12" s="185"/>
      <c r="B12" s="202" t="s">
        <v>141</v>
      </c>
      <c r="C12" s="203" t="s">
        <v>142</v>
      </c>
      <c r="D12" s="204"/>
      <c r="E12" s="204"/>
      <c r="F12" s="204"/>
      <c r="G12" s="204"/>
      <c r="H12" s="326">
        <f>SUM(H13:H24)</f>
        <v>96068.5</v>
      </c>
      <c r="I12" s="379">
        <f>SUM(I13:I24)</f>
        <v>90687.700000000012</v>
      </c>
      <c r="J12" s="216">
        <f>I12/H12*100</f>
        <v>94.398996549337198</v>
      </c>
      <c r="K12" s="217">
        <f>I12-H12</f>
        <v>-5380.7999999999884</v>
      </c>
      <c r="L12" s="185"/>
      <c r="M12" s="185"/>
    </row>
    <row r="13" spans="1:13" x14ac:dyDescent="0.25">
      <c r="A13" s="185"/>
      <c r="B13" s="349"/>
      <c r="C13" s="191" t="s">
        <v>143</v>
      </c>
      <c r="D13" s="185"/>
      <c r="E13" s="185"/>
      <c r="F13" s="185"/>
      <c r="G13" s="185"/>
      <c r="H13" s="328"/>
      <c r="I13" s="230"/>
      <c r="J13" s="190"/>
      <c r="K13" s="350"/>
      <c r="L13" s="185"/>
      <c r="M13" s="185"/>
    </row>
    <row r="14" spans="1:13" x14ac:dyDescent="0.25">
      <c r="A14" s="185"/>
      <c r="B14" s="355" t="s">
        <v>144</v>
      </c>
      <c r="C14" s="195" t="s">
        <v>145</v>
      </c>
      <c r="D14" s="196"/>
      <c r="E14" s="196"/>
      <c r="F14" s="196"/>
      <c r="G14" s="196"/>
      <c r="H14" s="327">
        <v>2456.1999999999998</v>
      </c>
      <c r="I14" s="380">
        <v>2095.1999999999998</v>
      </c>
      <c r="J14" s="207">
        <f>I14/H14*100</f>
        <v>85.302499796433523</v>
      </c>
      <c r="K14" s="356">
        <f>I14-H14</f>
        <v>-361</v>
      </c>
      <c r="L14" s="185"/>
      <c r="M14" s="185"/>
    </row>
    <row r="15" spans="1:13" x14ac:dyDescent="0.25">
      <c r="A15" s="185"/>
      <c r="B15" s="357"/>
      <c r="C15" s="187" t="s">
        <v>146</v>
      </c>
      <c r="D15" s="188"/>
      <c r="E15" s="188"/>
      <c r="F15" s="188"/>
      <c r="G15" s="188"/>
      <c r="H15" s="325"/>
      <c r="I15" s="381"/>
      <c r="J15" s="186"/>
      <c r="K15" s="358"/>
      <c r="L15" s="185"/>
      <c r="M15" s="248"/>
    </row>
    <row r="16" spans="1:13" x14ac:dyDescent="0.25">
      <c r="A16" s="185"/>
      <c r="B16" s="359"/>
      <c r="C16" s="191" t="s">
        <v>147</v>
      </c>
      <c r="D16" s="185"/>
      <c r="E16" s="185"/>
      <c r="F16" s="185"/>
      <c r="G16" s="185"/>
      <c r="H16" s="328">
        <v>3797.2</v>
      </c>
      <c r="I16" s="230">
        <v>3768.2</v>
      </c>
      <c r="J16" s="210">
        <f>I16/H16*100</f>
        <v>99.236279363741716</v>
      </c>
      <c r="K16" s="360">
        <f>I16-H16</f>
        <v>-29</v>
      </c>
      <c r="L16" s="185"/>
      <c r="M16" s="185"/>
    </row>
    <row r="17" spans="1:13" x14ac:dyDescent="0.25">
      <c r="A17" s="185"/>
      <c r="B17" s="355" t="s">
        <v>148</v>
      </c>
      <c r="C17" s="195" t="s">
        <v>149</v>
      </c>
      <c r="D17" s="196"/>
      <c r="E17" s="196"/>
      <c r="F17" s="196"/>
      <c r="G17" s="196"/>
      <c r="H17" s="327"/>
      <c r="I17" s="230"/>
      <c r="J17" s="218"/>
      <c r="K17" s="361"/>
      <c r="L17" s="185"/>
      <c r="M17" s="185"/>
    </row>
    <row r="18" spans="1:13" x14ac:dyDescent="0.25">
      <c r="A18" s="185"/>
      <c r="B18" s="357"/>
      <c r="C18" s="187" t="s">
        <v>150</v>
      </c>
      <c r="D18" s="188"/>
      <c r="E18" s="188"/>
      <c r="F18" s="188"/>
      <c r="G18" s="188"/>
      <c r="H18" s="325"/>
      <c r="I18" s="381"/>
      <c r="J18" s="201"/>
      <c r="K18" s="354"/>
      <c r="L18" s="185"/>
      <c r="M18" s="185"/>
    </row>
    <row r="19" spans="1:13" x14ac:dyDescent="0.25">
      <c r="A19" s="185"/>
      <c r="B19" s="355" t="s">
        <v>151</v>
      </c>
      <c r="C19" s="195" t="s">
        <v>152</v>
      </c>
      <c r="D19" s="196"/>
      <c r="E19" s="196"/>
      <c r="F19" s="196"/>
      <c r="G19" s="196"/>
      <c r="H19" s="327">
        <v>56596.5</v>
      </c>
      <c r="I19" s="380">
        <v>55464.3</v>
      </c>
      <c r="J19" s="207">
        <f t="shared" ref="J19:J60" si="0">I19/H19*100</f>
        <v>97.999522938697623</v>
      </c>
      <c r="K19" s="356">
        <f t="shared" ref="K19:K47" si="1">I19-H19</f>
        <v>-1132.1999999999971</v>
      </c>
      <c r="L19" s="185"/>
      <c r="M19" s="185"/>
    </row>
    <row r="20" spans="1:13" x14ac:dyDescent="0.25">
      <c r="A20" s="185"/>
      <c r="B20" s="355" t="s">
        <v>217</v>
      </c>
      <c r="C20" s="213" t="s">
        <v>85</v>
      </c>
      <c r="D20" s="214"/>
      <c r="E20" s="214"/>
      <c r="F20" s="214"/>
      <c r="G20" s="214"/>
      <c r="H20" s="327">
        <v>69.099999999999994</v>
      </c>
      <c r="I20" s="380">
        <v>33.4</v>
      </c>
      <c r="J20" s="212">
        <f t="shared" ref="J20" si="2">I20/H20*100</f>
        <v>48.335745296671497</v>
      </c>
      <c r="K20" s="363">
        <f t="shared" ref="K20" si="3">I20-H20</f>
        <v>-35.699999999999996</v>
      </c>
      <c r="L20" s="185"/>
      <c r="M20" s="185"/>
    </row>
    <row r="21" spans="1:13" x14ac:dyDescent="0.25">
      <c r="A21" s="185"/>
      <c r="B21" s="362" t="s">
        <v>153</v>
      </c>
      <c r="C21" s="191" t="s">
        <v>154</v>
      </c>
      <c r="D21" s="185"/>
      <c r="E21" s="185"/>
      <c r="F21" s="185"/>
      <c r="G21" s="185"/>
      <c r="H21" s="324">
        <v>2631.1</v>
      </c>
      <c r="I21" s="382">
        <v>2611</v>
      </c>
      <c r="J21" s="207">
        <f t="shared" si="0"/>
        <v>99.236060963095284</v>
      </c>
      <c r="K21" s="356">
        <f t="shared" si="1"/>
        <v>-20.099999999999909</v>
      </c>
      <c r="L21" s="185"/>
      <c r="M21" s="185"/>
    </row>
    <row r="22" spans="1:13" x14ac:dyDescent="0.25">
      <c r="A22" s="185"/>
      <c r="B22" s="362" t="s">
        <v>155</v>
      </c>
      <c r="C22" s="213" t="s">
        <v>156</v>
      </c>
      <c r="D22" s="214"/>
      <c r="E22" s="214"/>
      <c r="F22" s="214"/>
      <c r="G22" s="214"/>
      <c r="H22" s="324">
        <v>0</v>
      </c>
      <c r="I22" s="382">
        <v>0</v>
      </c>
      <c r="J22" s="207"/>
      <c r="K22" s="356">
        <f t="shared" si="1"/>
        <v>0</v>
      </c>
      <c r="L22" s="185"/>
      <c r="M22" s="185"/>
    </row>
    <row r="23" spans="1:13" x14ac:dyDescent="0.25">
      <c r="A23" s="185"/>
      <c r="B23" s="362" t="s">
        <v>157</v>
      </c>
      <c r="C23" s="213" t="s">
        <v>158</v>
      </c>
      <c r="D23" s="214"/>
      <c r="E23" s="214"/>
      <c r="F23" s="214"/>
      <c r="G23" s="214"/>
      <c r="H23" s="324">
        <v>1000</v>
      </c>
      <c r="I23" s="382">
        <v>0</v>
      </c>
      <c r="J23" s="249" t="s">
        <v>234</v>
      </c>
      <c r="K23" s="423" t="s">
        <v>234</v>
      </c>
      <c r="L23" s="185"/>
      <c r="M23" s="185"/>
    </row>
    <row r="24" spans="1:13" ht="13.8" thickBot="1" x14ac:dyDescent="0.3">
      <c r="A24" s="185"/>
      <c r="B24" s="357" t="s">
        <v>159</v>
      </c>
      <c r="C24" s="187" t="s">
        <v>160</v>
      </c>
      <c r="D24" s="188"/>
      <c r="E24" s="188"/>
      <c r="F24" s="188"/>
      <c r="G24" s="188"/>
      <c r="H24" s="325">
        <v>29518.400000000001</v>
      </c>
      <c r="I24" s="381">
        <v>26715.599999999999</v>
      </c>
      <c r="J24" s="201">
        <f t="shared" si="0"/>
        <v>90.504905414927634</v>
      </c>
      <c r="K24" s="354">
        <f t="shared" si="1"/>
        <v>-2802.8000000000029</v>
      </c>
      <c r="L24" s="185"/>
      <c r="M24" s="185"/>
    </row>
    <row r="25" spans="1:13" ht="13.8" thickBot="1" x14ac:dyDescent="0.3">
      <c r="A25" s="185"/>
      <c r="B25" s="202" t="s">
        <v>161</v>
      </c>
      <c r="C25" s="203" t="s">
        <v>162</v>
      </c>
      <c r="D25" s="204"/>
      <c r="E25" s="204"/>
      <c r="F25" s="204"/>
      <c r="G25" s="204"/>
      <c r="H25" s="326">
        <v>2123.1</v>
      </c>
      <c r="I25" s="379">
        <v>2123.1</v>
      </c>
      <c r="J25" s="216">
        <f t="shared" si="0"/>
        <v>100</v>
      </c>
      <c r="K25" s="217">
        <f t="shared" si="1"/>
        <v>0</v>
      </c>
      <c r="L25" s="185"/>
      <c r="M25" s="185"/>
    </row>
    <row r="26" spans="1:13" ht="13.8" thickBot="1" x14ac:dyDescent="0.3">
      <c r="A26" s="185"/>
      <c r="B26" s="202" t="s">
        <v>163</v>
      </c>
      <c r="C26" s="203" t="s">
        <v>164</v>
      </c>
      <c r="D26" s="204"/>
      <c r="E26" s="204"/>
      <c r="F26" s="204"/>
      <c r="G26" s="204"/>
      <c r="H26" s="326">
        <v>4285.3999999999996</v>
      </c>
      <c r="I26" s="379">
        <v>4276.7</v>
      </c>
      <c r="J26" s="216">
        <f t="shared" si="0"/>
        <v>99.796985112241572</v>
      </c>
      <c r="K26" s="217">
        <f t="shared" si="1"/>
        <v>-8.6999999999998181</v>
      </c>
      <c r="L26" s="185"/>
      <c r="M26" s="185"/>
    </row>
    <row r="27" spans="1:13" ht="13.8" thickBot="1" x14ac:dyDescent="0.3">
      <c r="A27" s="185"/>
      <c r="B27" s="202" t="s">
        <v>165</v>
      </c>
      <c r="C27" s="438" t="s">
        <v>166</v>
      </c>
      <c r="D27" s="447"/>
      <c r="E27" s="447"/>
      <c r="F27" s="447"/>
      <c r="G27" s="447"/>
      <c r="H27" s="326">
        <f>SUM(H28:H33)</f>
        <v>77498.5</v>
      </c>
      <c r="I27" s="379">
        <f>SUM(I28:I33)</f>
        <v>61235</v>
      </c>
      <c r="J27" s="216">
        <f t="shared" si="0"/>
        <v>79.014432537403948</v>
      </c>
      <c r="K27" s="217">
        <f t="shared" si="1"/>
        <v>-16263.5</v>
      </c>
      <c r="L27" s="185"/>
      <c r="M27" s="185"/>
    </row>
    <row r="28" spans="1:13" x14ac:dyDescent="0.25">
      <c r="A28" s="185"/>
      <c r="B28" s="357" t="s">
        <v>167</v>
      </c>
      <c r="C28" s="213" t="s">
        <v>79</v>
      </c>
      <c r="D28" s="214"/>
      <c r="E28" s="214"/>
      <c r="F28" s="214"/>
      <c r="G28" s="215"/>
      <c r="H28" s="325">
        <v>732.4</v>
      </c>
      <c r="I28" s="381">
        <v>676.6</v>
      </c>
      <c r="J28" s="201">
        <f t="shared" si="0"/>
        <v>92.381212452211912</v>
      </c>
      <c r="K28" s="354">
        <f t="shared" si="1"/>
        <v>-55.799999999999955</v>
      </c>
      <c r="L28" s="185"/>
      <c r="M28" s="185"/>
    </row>
    <row r="29" spans="1:13" x14ac:dyDescent="0.25">
      <c r="A29" s="185"/>
      <c r="B29" s="357" t="s">
        <v>267</v>
      </c>
      <c r="C29" s="191" t="s">
        <v>266</v>
      </c>
      <c r="D29" s="185"/>
      <c r="E29" s="185"/>
      <c r="F29" s="185"/>
      <c r="G29" s="185"/>
      <c r="H29" s="325">
        <v>23097.7</v>
      </c>
      <c r="I29" s="381">
        <v>10984.5</v>
      </c>
      <c r="J29" s="201">
        <f t="shared" si="0"/>
        <v>47.556683132952635</v>
      </c>
      <c r="K29" s="354">
        <f t="shared" si="1"/>
        <v>-12113.2</v>
      </c>
      <c r="L29" s="185"/>
      <c r="M29" s="185"/>
    </row>
    <row r="30" spans="1:13" x14ac:dyDescent="0.25">
      <c r="A30" s="185"/>
      <c r="B30" s="362" t="s">
        <v>168</v>
      </c>
      <c r="C30" s="213" t="s">
        <v>80</v>
      </c>
      <c r="D30" s="214"/>
      <c r="E30" s="214"/>
      <c r="F30" s="214"/>
      <c r="G30" s="214"/>
      <c r="H30" s="324">
        <v>12491.4</v>
      </c>
      <c r="I30" s="382">
        <v>9104.2000000000007</v>
      </c>
      <c r="J30" s="212">
        <f t="shared" si="0"/>
        <v>72.883744015882939</v>
      </c>
      <c r="K30" s="363">
        <f t="shared" si="1"/>
        <v>-3387.1999999999989</v>
      </c>
      <c r="L30" s="185"/>
      <c r="M30" s="185"/>
    </row>
    <row r="31" spans="1:13" x14ac:dyDescent="0.25">
      <c r="A31" s="185"/>
      <c r="B31" s="362" t="s">
        <v>169</v>
      </c>
      <c r="C31" s="213" t="s">
        <v>109</v>
      </c>
      <c r="D31" s="214"/>
      <c r="E31" s="214"/>
      <c r="F31" s="214"/>
      <c r="G31" s="214"/>
      <c r="H31" s="324">
        <v>40184.699999999997</v>
      </c>
      <c r="I31" s="382">
        <v>40055.699999999997</v>
      </c>
      <c r="J31" s="212">
        <f t="shared" si="0"/>
        <v>99.678982299233283</v>
      </c>
      <c r="K31" s="363">
        <f t="shared" si="1"/>
        <v>-129</v>
      </c>
      <c r="L31" s="185"/>
      <c r="M31" s="185"/>
    </row>
    <row r="32" spans="1:13" x14ac:dyDescent="0.25">
      <c r="A32" s="185"/>
      <c r="B32" s="357" t="s">
        <v>245</v>
      </c>
      <c r="C32" s="187" t="s">
        <v>237</v>
      </c>
      <c r="D32" s="188"/>
      <c r="E32" s="188"/>
      <c r="F32" s="188"/>
      <c r="G32" s="188"/>
      <c r="H32" s="324">
        <v>0</v>
      </c>
      <c r="I32" s="381">
        <v>0</v>
      </c>
      <c r="J32" s="249" t="s">
        <v>234</v>
      </c>
      <c r="K32" s="354">
        <f t="shared" si="1"/>
        <v>0</v>
      </c>
      <c r="L32" s="185"/>
      <c r="M32" s="185"/>
    </row>
    <row r="33" spans="1:13" ht="13.8" thickBot="1" x14ac:dyDescent="0.3">
      <c r="A33" s="185"/>
      <c r="B33" s="357" t="s">
        <v>170</v>
      </c>
      <c r="C33" s="187" t="s">
        <v>171</v>
      </c>
      <c r="D33" s="188"/>
      <c r="E33" s="188"/>
      <c r="F33" s="188"/>
      <c r="G33" s="188"/>
      <c r="H33" s="375">
        <v>992.3</v>
      </c>
      <c r="I33" s="381">
        <v>414</v>
      </c>
      <c r="J33" s="201">
        <f>I33/H31*100</f>
        <v>1.0302428536233941</v>
      </c>
      <c r="K33" s="354">
        <f>I33-H31</f>
        <v>-39770.699999999997</v>
      </c>
      <c r="L33" s="185"/>
      <c r="M33" s="185"/>
    </row>
    <row r="34" spans="1:13" ht="13.8" thickBot="1" x14ac:dyDescent="0.3">
      <c r="A34" s="185"/>
      <c r="B34" s="202" t="s">
        <v>172</v>
      </c>
      <c r="C34" s="203" t="s">
        <v>173</v>
      </c>
      <c r="D34" s="204"/>
      <c r="E34" s="204"/>
      <c r="F34" s="204"/>
      <c r="G34" s="204"/>
      <c r="H34" s="326">
        <f>SUM(H35:H37)</f>
        <v>122397.8</v>
      </c>
      <c r="I34" s="379">
        <f>SUM(I35:I37)</f>
        <v>60492.7</v>
      </c>
      <c r="J34" s="216">
        <f t="shared" si="0"/>
        <v>49.4230288452897</v>
      </c>
      <c r="K34" s="217">
        <f t="shared" si="1"/>
        <v>-61905.100000000006</v>
      </c>
      <c r="L34" s="185"/>
      <c r="M34" s="185"/>
    </row>
    <row r="35" spans="1:13" x14ac:dyDescent="0.25">
      <c r="A35" s="185"/>
      <c r="B35" s="355" t="s">
        <v>174</v>
      </c>
      <c r="C35" s="191" t="s">
        <v>59</v>
      </c>
      <c r="D35" s="185"/>
      <c r="E35" s="185"/>
      <c r="F35" s="185"/>
      <c r="G35" s="185"/>
      <c r="H35" s="327">
        <v>48179.9</v>
      </c>
      <c r="I35" s="380">
        <v>10239.700000000001</v>
      </c>
      <c r="J35" s="207">
        <f t="shared" si="0"/>
        <v>21.253053659306058</v>
      </c>
      <c r="K35" s="356">
        <f t="shared" si="1"/>
        <v>-37940.199999999997</v>
      </c>
      <c r="L35" s="185"/>
      <c r="M35" s="185"/>
    </row>
    <row r="36" spans="1:13" x14ac:dyDescent="0.25">
      <c r="A36" s="185"/>
      <c r="B36" s="359" t="s">
        <v>175</v>
      </c>
      <c r="C36" s="213" t="s">
        <v>64</v>
      </c>
      <c r="D36" s="214"/>
      <c r="E36" s="214"/>
      <c r="F36" s="214"/>
      <c r="G36" s="214"/>
      <c r="H36" s="324">
        <v>65217.9</v>
      </c>
      <c r="I36" s="382">
        <v>41253</v>
      </c>
      <c r="J36" s="212">
        <f t="shared" si="0"/>
        <v>63.254106617968375</v>
      </c>
      <c r="K36" s="363">
        <f t="shared" si="1"/>
        <v>-23964.9</v>
      </c>
      <c r="L36" s="185"/>
      <c r="M36" s="185"/>
    </row>
    <row r="37" spans="1:13" ht="13.8" thickBot="1" x14ac:dyDescent="0.3">
      <c r="A37" s="185"/>
      <c r="B37" s="359" t="s">
        <v>176</v>
      </c>
      <c r="C37" s="191" t="s">
        <v>60</v>
      </c>
      <c r="D37" s="185"/>
      <c r="E37" s="185"/>
      <c r="F37" s="185"/>
      <c r="G37" s="185"/>
      <c r="H37" s="328">
        <v>9000</v>
      </c>
      <c r="I37" s="230">
        <v>9000</v>
      </c>
      <c r="J37" s="212">
        <f t="shared" ref="J37" si="4">I37/H37*100</f>
        <v>100</v>
      </c>
      <c r="K37" s="363">
        <f t="shared" ref="K37" si="5">I37-H37</f>
        <v>0</v>
      </c>
      <c r="L37" s="185"/>
      <c r="M37" s="185"/>
    </row>
    <row r="38" spans="1:13" ht="13.8" thickBot="1" x14ac:dyDescent="0.3">
      <c r="A38" s="185"/>
      <c r="B38" s="202" t="s">
        <v>178</v>
      </c>
      <c r="C38" s="203" t="s">
        <v>179</v>
      </c>
      <c r="D38" s="204"/>
      <c r="E38" s="204"/>
      <c r="F38" s="204"/>
      <c r="G38" s="204"/>
      <c r="H38" s="326">
        <f>SUM(H39:H40)</f>
        <v>231</v>
      </c>
      <c r="I38" s="379">
        <f>SUM(I39:I40)</f>
        <v>160</v>
      </c>
      <c r="J38" s="216">
        <f t="shared" si="0"/>
        <v>69.264069264069263</v>
      </c>
      <c r="K38" s="217">
        <f t="shared" si="1"/>
        <v>-71</v>
      </c>
      <c r="L38" s="185"/>
      <c r="M38" s="185"/>
    </row>
    <row r="39" spans="1:13" x14ac:dyDescent="0.25">
      <c r="A39" s="185"/>
      <c r="B39" s="366" t="s">
        <v>180</v>
      </c>
      <c r="C39" s="332" t="s">
        <v>256</v>
      </c>
      <c r="D39" s="333"/>
      <c r="E39" s="333"/>
      <c r="F39" s="333"/>
      <c r="G39" s="333"/>
      <c r="H39" s="376">
        <v>0</v>
      </c>
      <c r="I39" s="229">
        <v>0</v>
      </c>
      <c r="J39" s="210"/>
      <c r="K39" s="360">
        <f t="shared" si="1"/>
        <v>0</v>
      </c>
      <c r="L39" s="185"/>
      <c r="M39" s="185"/>
    </row>
    <row r="40" spans="1:13" ht="13.8" thickBot="1" x14ac:dyDescent="0.3">
      <c r="A40" s="185"/>
      <c r="B40" s="359" t="s">
        <v>182</v>
      </c>
      <c r="C40" s="191" t="s">
        <v>183</v>
      </c>
      <c r="D40" s="185"/>
      <c r="E40" s="185"/>
      <c r="F40" s="185"/>
      <c r="G40" s="185"/>
      <c r="H40" s="325">
        <v>231</v>
      </c>
      <c r="I40" s="381">
        <v>160</v>
      </c>
      <c r="J40" s="201">
        <f t="shared" si="0"/>
        <v>69.264069264069263</v>
      </c>
      <c r="K40" s="354">
        <f t="shared" si="1"/>
        <v>-71</v>
      </c>
      <c r="L40" s="185"/>
      <c r="M40" s="185"/>
    </row>
    <row r="41" spans="1:13" ht="13.8" thickBot="1" x14ac:dyDescent="0.3">
      <c r="A41" s="185"/>
      <c r="B41" s="202" t="s">
        <v>184</v>
      </c>
      <c r="C41" s="203" t="s">
        <v>185</v>
      </c>
      <c r="D41" s="204"/>
      <c r="E41" s="204"/>
      <c r="F41" s="204"/>
      <c r="G41" s="204"/>
      <c r="H41" s="326">
        <f>SUM(H42:H46)</f>
        <v>515762.7</v>
      </c>
      <c r="I41" s="379">
        <f>SUM(I42:I46)</f>
        <v>455949.89999999997</v>
      </c>
      <c r="J41" s="216">
        <f t="shared" si="0"/>
        <v>88.40303883937321</v>
      </c>
      <c r="K41" s="217">
        <f t="shared" si="1"/>
        <v>-59812.800000000047</v>
      </c>
      <c r="L41" s="185"/>
      <c r="M41" s="185"/>
    </row>
    <row r="42" spans="1:13" x14ac:dyDescent="0.25">
      <c r="A42" s="185"/>
      <c r="B42" s="359" t="s">
        <v>186</v>
      </c>
      <c r="C42" s="195" t="s">
        <v>45</v>
      </c>
      <c r="D42" s="196"/>
      <c r="E42" s="196"/>
      <c r="F42" s="196"/>
      <c r="G42" s="196"/>
      <c r="H42" s="327">
        <v>93091.6</v>
      </c>
      <c r="I42" s="380">
        <v>77221.899999999994</v>
      </c>
      <c r="J42" s="207">
        <f t="shared" si="0"/>
        <v>82.952597226817446</v>
      </c>
      <c r="K42" s="356">
        <f t="shared" si="1"/>
        <v>-15869.700000000012</v>
      </c>
      <c r="L42" s="185"/>
      <c r="M42" s="185"/>
    </row>
    <row r="43" spans="1:13" x14ac:dyDescent="0.25">
      <c r="A43" s="185"/>
      <c r="B43" s="362" t="s">
        <v>187</v>
      </c>
      <c r="C43" s="213" t="s">
        <v>46</v>
      </c>
      <c r="D43" s="214"/>
      <c r="E43" s="214"/>
      <c r="F43" s="214"/>
      <c r="G43" s="215"/>
      <c r="H43" s="324">
        <v>355199.4</v>
      </c>
      <c r="I43" s="382">
        <v>323056.59999999998</v>
      </c>
      <c r="J43" s="212">
        <f t="shared" si="0"/>
        <v>90.950773002431859</v>
      </c>
      <c r="K43" s="363">
        <f t="shared" si="1"/>
        <v>-32142.800000000047</v>
      </c>
      <c r="L43" s="185"/>
      <c r="M43" s="185"/>
    </row>
    <row r="44" spans="1:13" x14ac:dyDescent="0.25">
      <c r="A44" s="185"/>
      <c r="B44" s="359" t="s">
        <v>251</v>
      </c>
      <c r="C44" s="191" t="s">
        <v>250</v>
      </c>
      <c r="D44" s="185"/>
      <c r="E44" s="185"/>
      <c r="F44" s="185"/>
      <c r="G44" s="185"/>
      <c r="H44" s="324">
        <v>60710.400000000001</v>
      </c>
      <c r="I44" s="382">
        <v>49309.8</v>
      </c>
      <c r="J44" s="212">
        <f t="shared" si="0"/>
        <v>81.221339342188486</v>
      </c>
      <c r="K44" s="363">
        <f t="shared" si="1"/>
        <v>-11400.599999999999</v>
      </c>
      <c r="L44" s="185"/>
      <c r="M44" s="185"/>
    </row>
    <row r="45" spans="1:13" x14ac:dyDescent="0.25">
      <c r="A45" s="185"/>
      <c r="B45" s="359" t="s">
        <v>188</v>
      </c>
      <c r="C45" s="213" t="s">
        <v>47</v>
      </c>
      <c r="D45" s="214"/>
      <c r="E45" s="214"/>
      <c r="F45" s="214"/>
      <c r="G45" s="214"/>
      <c r="H45" s="324">
        <v>3969.1</v>
      </c>
      <c r="I45" s="382">
        <v>3913</v>
      </c>
      <c r="J45" s="212">
        <f t="shared" si="0"/>
        <v>98.586581340858132</v>
      </c>
      <c r="K45" s="363">
        <f t="shared" si="1"/>
        <v>-56.099999999999909</v>
      </c>
      <c r="L45" s="185"/>
      <c r="M45" s="185"/>
    </row>
    <row r="46" spans="1:13" ht="13.8" thickBot="1" x14ac:dyDescent="0.3">
      <c r="A46" s="185"/>
      <c r="B46" s="357" t="s">
        <v>189</v>
      </c>
      <c r="C46" s="191" t="s">
        <v>112</v>
      </c>
      <c r="D46" s="185"/>
      <c r="E46" s="185"/>
      <c r="F46" s="185"/>
      <c r="G46" s="185"/>
      <c r="H46" s="325">
        <v>2792.2</v>
      </c>
      <c r="I46" s="381">
        <v>2448.6</v>
      </c>
      <c r="J46" s="201">
        <f t="shared" si="0"/>
        <v>87.694291239882531</v>
      </c>
      <c r="K46" s="354">
        <f t="shared" si="1"/>
        <v>-343.59999999999991</v>
      </c>
      <c r="L46" s="185"/>
      <c r="M46" s="185"/>
    </row>
    <row r="47" spans="1:13" x14ac:dyDescent="0.25">
      <c r="A47" s="185"/>
      <c r="B47" s="448" t="s">
        <v>190</v>
      </c>
      <c r="C47" s="438" t="s">
        <v>191</v>
      </c>
      <c r="D47" s="447"/>
      <c r="E47" s="447"/>
      <c r="F47" s="447"/>
      <c r="G47" s="447"/>
      <c r="H47" s="439">
        <f>SUM(H48:H49)</f>
        <v>66035.100000000006</v>
      </c>
      <c r="I47" s="449">
        <f>SUM(I48:I49)</f>
        <v>52221</v>
      </c>
      <c r="J47" s="386">
        <f t="shared" si="0"/>
        <v>79.080670734200439</v>
      </c>
      <c r="K47" s="250">
        <f t="shared" si="1"/>
        <v>-13814.100000000006</v>
      </c>
      <c r="L47" s="185"/>
      <c r="M47" s="185"/>
    </row>
    <row r="48" spans="1:13" x14ac:dyDescent="0.25">
      <c r="A48" s="185"/>
      <c r="B48" s="211" t="s">
        <v>192</v>
      </c>
      <c r="C48" s="213" t="s">
        <v>114</v>
      </c>
      <c r="D48" s="214"/>
      <c r="E48" s="214"/>
      <c r="F48" s="214"/>
      <c r="G48" s="214"/>
      <c r="H48" s="324">
        <v>58628.800000000003</v>
      </c>
      <c r="I48" s="382">
        <v>46795</v>
      </c>
      <c r="J48" s="212">
        <f t="shared" si="0"/>
        <v>79.815721965996232</v>
      </c>
      <c r="K48" s="212">
        <f>I48-H48</f>
        <v>-11833.800000000003</v>
      </c>
      <c r="L48" s="185"/>
      <c r="M48" s="185"/>
    </row>
    <row r="49" spans="1:13" ht="13.8" thickBot="1" x14ac:dyDescent="0.3">
      <c r="A49" s="185"/>
      <c r="B49" s="359" t="s">
        <v>258</v>
      </c>
      <c r="C49" s="191" t="s">
        <v>255</v>
      </c>
      <c r="D49" s="185"/>
      <c r="E49" s="185"/>
      <c r="F49" s="185"/>
      <c r="G49" s="185"/>
      <c r="H49" s="328">
        <v>7406.3</v>
      </c>
      <c r="I49" s="230">
        <v>5426</v>
      </c>
      <c r="J49" s="210">
        <f t="shared" si="0"/>
        <v>73.261952661922962</v>
      </c>
      <c r="K49" s="360">
        <f>I49-H49</f>
        <v>-1980.3000000000002</v>
      </c>
      <c r="L49" s="185"/>
      <c r="M49" s="185"/>
    </row>
    <row r="50" spans="1:13" ht="13.8" thickBot="1" x14ac:dyDescent="0.3">
      <c r="A50" s="185"/>
      <c r="B50" s="202" t="s">
        <v>193</v>
      </c>
      <c r="C50" s="219" t="s">
        <v>194</v>
      </c>
      <c r="D50" s="204"/>
      <c r="E50" s="204"/>
      <c r="F50" s="204"/>
      <c r="G50" s="204"/>
      <c r="H50" s="326">
        <f>SUM(H51:H55)</f>
        <v>80188.399999999994</v>
      </c>
      <c r="I50" s="379">
        <f>SUM(I51:I55)</f>
        <v>69615.7</v>
      </c>
      <c r="J50" s="216">
        <f t="shared" si="0"/>
        <v>86.815175262257384</v>
      </c>
      <c r="K50" s="217">
        <f t="shared" ref="K50:K61" si="6">I50-H50</f>
        <v>-10572.699999999997</v>
      </c>
      <c r="L50" s="185"/>
      <c r="M50" s="185"/>
    </row>
    <row r="51" spans="1:13" x14ac:dyDescent="0.25">
      <c r="A51" s="185"/>
      <c r="B51" s="355" t="s">
        <v>195</v>
      </c>
      <c r="C51" s="220" t="s">
        <v>117</v>
      </c>
      <c r="D51" s="196"/>
      <c r="E51" s="196"/>
      <c r="F51" s="196"/>
      <c r="G51" s="196"/>
      <c r="H51" s="377">
        <v>2804.8</v>
      </c>
      <c r="I51" s="383">
        <v>2804.4</v>
      </c>
      <c r="J51" s="207">
        <f t="shared" si="0"/>
        <v>99.985738733599533</v>
      </c>
      <c r="K51" s="356">
        <f t="shared" si="6"/>
        <v>-0.40000000000009095</v>
      </c>
      <c r="L51" s="185"/>
      <c r="M51" s="185"/>
    </row>
    <row r="52" spans="1:13" x14ac:dyDescent="0.25">
      <c r="A52" s="185"/>
      <c r="B52" s="362" t="s">
        <v>196</v>
      </c>
      <c r="C52" s="221" t="s">
        <v>51</v>
      </c>
      <c r="D52" s="185"/>
      <c r="E52" s="185"/>
      <c r="F52" s="185"/>
      <c r="G52" s="185"/>
      <c r="H52" s="377">
        <v>39779.199999999997</v>
      </c>
      <c r="I52" s="383">
        <v>39530.5</v>
      </c>
      <c r="J52" s="212">
        <f t="shared" si="0"/>
        <v>99.374798889872096</v>
      </c>
      <c r="K52" s="363">
        <f t="shared" si="6"/>
        <v>-248.69999999999709</v>
      </c>
      <c r="L52" s="185"/>
      <c r="M52" s="185"/>
    </row>
    <row r="53" spans="1:13" x14ac:dyDescent="0.25">
      <c r="A53" s="185"/>
      <c r="B53" s="359" t="s">
        <v>197</v>
      </c>
      <c r="C53" s="222" t="s">
        <v>52</v>
      </c>
      <c r="D53" s="214"/>
      <c r="E53" s="214"/>
      <c r="F53" s="214"/>
      <c r="G53" s="214"/>
      <c r="H53" s="377">
        <v>2362.5</v>
      </c>
      <c r="I53" s="383">
        <v>2362.5</v>
      </c>
      <c r="J53" s="212">
        <f t="shared" si="0"/>
        <v>100</v>
      </c>
      <c r="K53" s="363">
        <f t="shared" si="6"/>
        <v>0</v>
      </c>
      <c r="L53" s="185"/>
      <c r="M53" s="185"/>
    </row>
    <row r="54" spans="1:13" x14ac:dyDescent="0.25">
      <c r="A54" s="185"/>
      <c r="B54" s="362" t="s">
        <v>198</v>
      </c>
      <c r="C54" s="222" t="s">
        <v>118</v>
      </c>
      <c r="D54" s="214"/>
      <c r="E54" s="214"/>
      <c r="F54" s="214"/>
      <c r="G54" s="214"/>
      <c r="H54" s="377">
        <v>35241.9</v>
      </c>
      <c r="I54" s="383">
        <v>24918.3</v>
      </c>
      <c r="J54" s="212">
        <f t="shared" si="0"/>
        <v>70.706460207877555</v>
      </c>
      <c r="K54" s="363">
        <f t="shared" si="6"/>
        <v>-10323.600000000002</v>
      </c>
      <c r="L54" s="185"/>
      <c r="M54" s="185"/>
    </row>
    <row r="55" spans="1:13" ht="13.8" thickBot="1" x14ac:dyDescent="0.3">
      <c r="A55" s="185"/>
      <c r="B55" s="357" t="s">
        <v>199</v>
      </c>
      <c r="C55" s="221" t="s">
        <v>54</v>
      </c>
      <c r="D55" s="185"/>
      <c r="E55" s="185"/>
      <c r="F55" s="185"/>
      <c r="G55" s="185"/>
      <c r="H55" s="377">
        <v>0</v>
      </c>
      <c r="I55" s="383">
        <v>0</v>
      </c>
      <c r="J55" s="201"/>
      <c r="K55" s="354">
        <f t="shared" si="6"/>
        <v>0</v>
      </c>
      <c r="L55" s="185"/>
      <c r="M55" s="185"/>
    </row>
    <row r="56" spans="1:13" ht="13.8" thickBot="1" x14ac:dyDescent="0.3">
      <c r="A56" s="185"/>
      <c r="B56" s="202" t="s">
        <v>200</v>
      </c>
      <c r="C56" s="219" t="s">
        <v>201</v>
      </c>
      <c r="D56" s="204"/>
      <c r="E56" s="204"/>
      <c r="F56" s="204"/>
      <c r="G56" s="204"/>
      <c r="H56" s="326">
        <f>SUM(H57:H58)</f>
        <v>1024</v>
      </c>
      <c r="I56" s="379">
        <f>SUM(I57:I58)</f>
        <v>826.2</v>
      </c>
      <c r="J56" s="216">
        <f t="shared" si="0"/>
        <v>80.68359375</v>
      </c>
      <c r="K56" s="217">
        <f t="shared" si="6"/>
        <v>-197.79999999999995</v>
      </c>
      <c r="L56" s="185"/>
      <c r="M56" s="185"/>
    </row>
    <row r="57" spans="1:13" x14ac:dyDescent="0.25">
      <c r="A57" s="185"/>
      <c r="B57" s="355" t="s">
        <v>202</v>
      </c>
      <c r="C57" s="220" t="s">
        <v>203</v>
      </c>
      <c r="D57" s="196"/>
      <c r="E57" s="196"/>
      <c r="F57" s="196"/>
      <c r="G57" s="196"/>
      <c r="H57" s="327">
        <v>1024</v>
      </c>
      <c r="I57" s="380">
        <v>826.2</v>
      </c>
      <c r="J57" s="207">
        <f t="shared" si="0"/>
        <v>80.68359375</v>
      </c>
      <c r="K57" s="356">
        <f t="shared" si="6"/>
        <v>-197.79999999999995</v>
      </c>
      <c r="L57" s="185"/>
      <c r="M57" s="185"/>
    </row>
    <row r="58" spans="1:13" ht="13.8" thickBot="1" x14ac:dyDescent="0.3">
      <c r="A58" s="185"/>
      <c r="B58" s="359" t="s">
        <v>204</v>
      </c>
      <c r="C58" s="221" t="s">
        <v>87</v>
      </c>
      <c r="D58" s="185"/>
      <c r="E58" s="185"/>
      <c r="F58" s="185"/>
      <c r="G58" s="185"/>
      <c r="H58" s="328">
        <v>0</v>
      </c>
      <c r="I58" s="230">
        <v>0</v>
      </c>
      <c r="J58" s="210"/>
      <c r="K58" s="360">
        <f t="shared" si="6"/>
        <v>0</v>
      </c>
      <c r="L58" s="185"/>
      <c r="M58" s="185"/>
    </row>
    <row r="59" spans="1:13" ht="13.8" thickBot="1" x14ac:dyDescent="0.3">
      <c r="A59" s="185"/>
      <c r="B59" s="202" t="s">
        <v>205</v>
      </c>
      <c r="C59" s="219" t="s">
        <v>206</v>
      </c>
      <c r="D59" s="204"/>
      <c r="E59" s="204"/>
      <c r="F59" s="204"/>
      <c r="G59" s="204"/>
      <c r="H59" s="326">
        <f>SUM(H60:H62)</f>
        <v>196924.3</v>
      </c>
      <c r="I59" s="379">
        <f>SUM(I60:I62)</f>
        <v>196924.3</v>
      </c>
      <c r="J59" s="216">
        <f t="shared" si="0"/>
        <v>100</v>
      </c>
      <c r="K59" s="250">
        <f t="shared" si="6"/>
        <v>0</v>
      </c>
      <c r="L59" s="185"/>
      <c r="M59" s="185"/>
    </row>
    <row r="60" spans="1:13" x14ac:dyDescent="0.25">
      <c r="A60" s="185"/>
      <c r="B60" s="359" t="s">
        <v>207</v>
      </c>
      <c r="C60" s="224" t="s">
        <v>208</v>
      </c>
      <c r="D60" s="185"/>
      <c r="E60" s="185"/>
      <c r="F60" s="185"/>
      <c r="G60" s="185"/>
      <c r="H60" s="328">
        <v>95258.3</v>
      </c>
      <c r="I60" s="230">
        <v>95258.3</v>
      </c>
      <c r="J60" s="210">
        <f t="shared" si="0"/>
        <v>100</v>
      </c>
      <c r="K60" s="354">
        <f t="shared" si="6"/>
        <v>0</v>
      </c>
      <c r="L60" s="185"/>
      <c r="M60" s="185"/>
    </row>
    <row r="61" spans="1:13" x14ac:dyDescent="0.25">
      <c r="A61" s="185"/>
      <c r="B61" s="355"/>
      <c r="C61" s="225" t="s">
        <v>209</v>
      </c>
      <c r="D61" s="196"/>
      <c r="E61" s="196"/>
      <c r="F61" s="196"/>
      <c r="G61" s="196"/>
      <c r="H61" s="327"/>
      <c r="I61" s="380"/>
      <c r="J61" s="207"/>
      <c r="K61" s="356">
        <f t="shared" si="6"/>
        <v>0</v>
      </c>
      <c r="L61" s="185"/>
      <c r="M61" s="185"/>
    </row>
    <row r="62" spans="1:13" ht="13.8" thickBot="1" x14ac:dyDescent="0.3">
      <c r="A62" s="185"/>
      <c r="B62" s="364">
        <v>1403</v>
      </c>
      <c r="C62" s="365" t="s">
        <v>210</v>
      </c>
      <c r="D62" s="365"/>
      <c r="E62" s="365"/>
      <c r="F62" s="365"/>
      <c r="G62" s="365"/>
      <c r="H62" s="424">
        <v>101666</v>
      </c>
      <c r="I62" s="384">
        <v>101666</v>
      </c>
      <c r="J62" s="338">
        <f>I62/H62*100</f>
        <v>100</v>
      </c>
      <c r="K62" s="339">
        <f>I62-H62</f>
        <v>0</v>
      </c>
    </row>
    <row r="63" spans="1:13" x14ac:dyDescent="0.25">
      <c r="A63" s="185"/>
      <c r="B63" s="185"/>
    </row>
  </sheetData>
  <phoneticPr fontId="0" type="noConversion"/>
  <pageMargins left="0.70866141732283472" right="0.70866141732283472" top="0.74803149606299213" bottom="0.74803149606299213" header="0.31496062992125984" footer="0.31496062992125984"/>
  <pageSetup paperSize="9" scale="85" orientation="portrait" horizontalDpi="0" verticalDpi="0" r:id="rId1"/>
  <headerFooter>
    <oddFooter>&amp;R9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topLeftCell="A43" workbookViewId="0">
      <selection activeCell="N59" sqref="N59"/>
    </sheetView>
  </sheetViews>
  <sheetFormatPr defaultRowHeight="13.2" x14ac:dyDescent="0.25"/>
  <cols>
    <col min="1" max="1" width="5.109375" customWidth="1"/>
    <col min="2" max="2" width="45.5546875" customWidth="1"/>
    <col min="3" max="3" width="4.109375" hidden="1" customWidth="1"/>
    <col min="4" max="5" width="9.109375" hidden="1" customWidth="1"/>
    <col min="6" max="6" width="17.33203125" hidden="1" customWidth="1"/>
    <col min="7" max="8" width="9.44140625" customWidth="1"/>
    <col min="9" max="9" width="9.88671875" customWidth="1"/>
    <col min="10" max="10" width="9.44140625" customWidth="1"/>
    <col min="11" max="11" width="10.88671875" bestFit="1" customWidth="1"/>
  </cols>
  <sheetData>
    <row r="1" spans="1:12" x14ac:dyDescent="0.25">
      <c r="H1" t="s">
        <v>232</v>
      </c>
    </row>
    <row r="2" spans="1:12" ht="15" x14ac:dyDescent="0.25">
      <c r="B2" s="184" t="s">
        <v>271</v>
      </c>
      <c r="C2" s="184"/>
      <c r="D2" s="184"/>
      <c r="E2" s="184"/>
      <c r="F2" s="184"/>
      <c r="G2" s="184"/>
      <c r="H2" s="184"/>
    </row>
    <row r="3" spans="1:12" ht="15" x14ac:dyDescent="0.25">
      <c r="B3" s="184" t="s">
        <v>268</v>
      </c>
      <c r="C3" s="184"/>
      <c r="D3" s="184"/>
      <c r="E3" s="184"/>
      <c r="F3" s="184"/>
      <c r="G3" s="184"/>
      <c r="H3" s="184"/>
    </row>
    <row r="4" spans="1:12" x14ac:dyDescent="0.25">
      <c r="J4" t="s">
        <v>11</v>
      </c>
    </row>
    <row r="5" spans="1:12" x14ac:dyDescent="0.25">
      <c r="A5" s="186" t="s">
        <v>128</v>
      </c>
      <c r="B5" s="187"/>
      <c r="C5" s="188"/>
      <c r="D5" s="188"/>
      <c r="E5" s="188"/>
      <c r="F5" s="189"/>
      <c r="G5" s="186"/>
      <c r="H5" s="186"/>
      <c r="I5" s="186"/>
      <c r="J5" s="187" t="s">
        <v>211</v>
      </c>
      <c r="K5" s="186" t="s">
        <v>212</v>
      </c>
    </row>
    <row r="6" spans="1:12" x14ac:dyDescent="0.25">
      <c r="A6" s="190"/>
      <c r="B6" s="191" t="s">
        <v>213</v>
      </c>
      <c r="C6" s="185"/>
      <c r="D6" s="185"/>
      <c r="E6" s="185"/>
      <c r="F6" s="192"/>
      <c r="G6" s="190" t="s">
        <v>214</v>
      </c>
      <c r="H6" s="190" t="s">
        <v>214</v>
      </c>
      <c r="I6" s="190" t="s">
        <v>214</v>
      </c>
      <c r="J6" s="191" t="s">
        <v>135</v>
      </c>
      <c r="K6" s="190" t="s">
        <v>262</v>
      </c>
    </row>
    <row r="7" spans="1:12" x14ac:dyDescent="0.25">
      <c r="A7" s="190"/>
      <c r="B7" s="191"/>
      <c r="C7" s="185"/>
      <c r="D7" s="185"/>
      <c r="E7" s="185"/>
      <c r="F7" s="192"/>
      <c r="G7" s="190" t="s">
        <v>215</v>
      </c>
      <c r="H7" s="190" t="s">
        <v>215</v>
      </c>
      <c r="I7" s="190" t="s">
        <v>215</v>
      </c>
      <c r="J7" s="221" t="s">
        <v>216</v>
      </c>
      <c r="K7" s="190" t="s">
        <v>138</v>
      </c>
    </row>
    <row r="8" spans="1:12" x14ac:dyDescent="0.25">
      <c r="A8" s="190"/>
      <c r="B8" s="191"/>
      <c r="C8" s="185"/>
      <c r="D8" s="185"/>
      <c r="E8" s="185"/>
      <c r="F8" s="192"/>
      <c r="G8" s="190"/>
      <c r="H8" s="190"/>
      <c r="I8" s="190"/>
      <c r="J8" s="191" t="s">
        <v>272</v>
      </c>
      <c r="K8" s="190" t="s">
        <v>273</v>
      </c>
    </row>
    <row r="9" spans="1:12" ht="13.8" thickBot="1" x14ac:dyDescent="0.3">
      <c r="A9" s="190"/>
      <c r="B9" s="191"/>
      <c r="C9" s="185"/>
      <c r="D9" s="185"/>
      <c r="E9" s="185"/>
      <c r="F9" s="192"/>
      <c r="G9" s="190">
        <v>2020</v>
      </c>
      <c r="H9" s="190">
        <v>2021</v>
      </c>
      <c r="I9" s="190">
        <v>2022</v>
      </c>
      <c r="J9" s="191"/>
      <c r="K9" s="190"/>
      <c r="L9" s="185"/>
    </row>
    <row r="10" spans="1:12" ht="13.8" thickBot="1" x14ac:dyDescent="0.3">
      <c r="A10" s="416"/>
      <c r="B10" s="203" t="s">
        <v>140</v>
      </c>
      <c r="C10" s="204"/>
      <c r="D10" s="204"/>
      <c r="E10" s="204"/>
      <c r="F10" s="205"/>
      <c r="G10" s="216">
        <f>SUM(G11,G24,G26,G29,G36,G40,G43,G49,G52,G58,G60)</f>
        <v>819653.79999999993</v>
      </c>
      <c r="H10" s="216">
        <f>SUM(H11,H24,H26,H29,H36,H40,H43,H49,H52,H58,H60)</f>
        <v>898660.8</v>
      </c>
      <c r="I10" s="326">
        <f>SUM(I11,I24,I26,I29,I36,I40,I43,I49,I52,I58,I60)</f>
        <v>994390.09999999986</v>
      </c>
      <c r="J10" s="342">
        <f>I10/G10*100</f>
        <v>121.31830536258113</v>
      </c>
      <c r="K10" s="401">
        <f>I10/H10*100</f>
        <v>110.65243971919104</v>
      </c>
      <c r="L10" s="185"/>
    </row>
    <row r="11" spans="1:12" ht="13.8" thickBot="1" x14ac:dyDescent="0.3">
      <c r="A11" s="202" t="s">
        <v>141</v>
      </c>
      <c r="B11" s="203" t="s">
        <v>142</v>
      </c>
      <c r="C11" s="204"/>
      <c r="D11" s="204"/>
      <c r="E11" s="204"/>
      <c r="F11" s="205"/>
      <c r="G11" s="216">
        <f>SUM(G12:G23)</f>
        <v>58462.500000000007</v>
      </c>
      <c r="H11" s="446">
        <f>SUM(H12:H23)</f>
        <v>80164.100000000006</v>
      </c>
      <c r="I11" s="437">
        <f>SUM(I12:I23)</f>
        <v>90687.700000000012</v>
      </c>
      <c r="J11" s="342">
        <f>I11/G11*100</f>
        <v>155.12114603378234</v>
      </c>
      <c r="K11" s="417">
        <f>I11/H11*100</f>
        <v>113.12757206779594</v>
      </c>
      <c r="L11" s="185"/>
    </row>
    <row r="12" spans="1:12" x14ac:dyDescent="0.25">
      <c r="A12" s="190"/>
      <c r="B12" s="191" t="s">
        <v>143</v>
      </c>
      <c r="C12" s="185"/>
      <c r="D12" s="185"/>
      <c r="E12" s="185"/>
      <c r="F12" s="192"/>
      <c r="G12" s="441">
        <v>2555.5</v>
      </c>
      <c r="H12" s="325">
        <v>3548.5</v>
      </c>
      <c r="I12" s="443">
        <v>2095.1999999999998</v>
      </c>
      <c r="J12" s="392">
        <f>I12/G12*100</f>
        <v>81.987869301506549</v>
      </c>
      <c r="K12" s="385">
        <f>I12/H12*100</f>
        <v>59.044666760603072</v>
      </c>
      <c r="L12" s="185"/>
    </row>
    <row r="13" spans="1:12" x14ac:dyDescent="0.25">
      <c r="A13" s="206" t="s">
        <v>144</v>
      </c>
      <c r="B13" s="195" t="s">
        <v>145</v>
      </c>
      <c r="C13" s="196"/>
      <c r="D13" s="196"/>
      <c r="E13" s="196"/>
      <c r="F13" s="197"/>
      <c r="G13" s="442"/>
      <c r="H13" s="327"/>
      <c r="I13" s="444"/>
      <c r="J13" s="391"/>
      <c r="K13" s="327"/>
      <c r="L13" s="185"/>
    </row>
    <row r="14" spans="1:12" x14ac:dyDescent="0.25">
      <c r="A14" s="208"/>
      <c r="B14" s="187" t="s">
        <v>146</v>
      </c>
      <c r="C14" s="188"/>
      <c r="D14" s="188"/>
      <c r="E14" s="188"/>
      <c r="F14" s="189"/>
      <c r="G14" s="323">
        <v>3248.3</v>
      </c>
      <c r="H14" s="325">
        <v>3207.9</v>
      </c>
      <c r="I14" s="445">
        <v>3768.2</v>
      </c>
      <c r="J14" s="392">
        <f>I14/G14*100</f>
        <v>116.0052950774251</v>
      </c>
      <c r="K14" s="376">
        <f>I14/H14*100</f>
        <v>117.46625518251814</v>
      </c>
      <c r="L14" s="185"/>
    </row>
    <row r="15" spans="1:12" x14ac:dyDescent="0.25">
      <c r="A15" s="209"/>
      <c r="B15" s="191" t="s">
        <v>147</v>
      </c>
      <c r="C15" s="185"/>
      <c r="D15" s="185"/>
      <c r="E15" s="185"/>
      <c r="F15" s="192"/>
      <c r="G15" s="323"/>
      <c r="H15" s="328"/>
      <c r="I15" s="443"/>
      <c r="J15" s="393"/>
      <c r="K15" s="328"/>
      <c r="L15" s="185"/>
    </row>
    <row r="16" spans="1:12" x14ac:dyDescent="0.25">
      <c r="A16" s="206" t="s">
        <v>148</v>
      </c>
      <c r="B16" s="195" t="s">
        <v>149</v>
      </c>
      <c r="C16" s="196"/>
      <c r="D16" s="196"/>
      <c r="E16" s="196"/>
      <c r="F16" s="197"/>
      <c r="G16" s="442"/>
      <c r="H16" s="327"/>
      <c r="I16" s="443"/>
      <c r="J16" s="393"/>
      <c r="K16" s="328"/>
      <c r="L16" s="185"/>
    </row>
    <row r="17" spans="1:12" x14ac:dyDescent="0.25">
      <c r="A17" s="208"/>
      <c r="B17" s="187" t="s">
        <v>150</v>
      </c>
      <c r="C17" s="188"/>
      <c r="D17" s="188"/>
      <c r="E17" s="188"/>
      <c r="F17" s="188"/>
      <c r="G17" s="441">
        <v>44762.8</v>
      </c>
      <c r="H17" s="325">
        <v>47453.5</v>
      </c>
      <c r="I17" s="445">
        <v>55464.3</v>
      </c>
      <c r="J17" s="390">
        <f>I17/G17*100</f>
        <v>123.90712824041393</v>
      </c>
      <c r="K17" s="385">
        <f>I17/H17*100</f>
        <v>116.88136807611662</v>
      </c>
      <c r="L17" s="185"/>
    </row>
    <row r="18" spans="1:12" x14ac:dyDescent="0.25">
      <c r="A18" s="206" t="s">
        <v>151</v>
      </c>
      <c r="B18" s="195" t="s">
        <v>152</v>
      </c>
      <c r="C18" s="196"/>
      <c r="D18" s="196"/>
      <c r="E18" s="196"/>
      <c r="F18" s="196"/>
      <c r="G18" s="442"/>
      <c r="H18" s="194"/>
      <c r="I18" s="444"/>
      <c r="J18" s="394"/>
      <c r="K18" s="327"/>
      <c r="L18" s="185"/>
    </row>
    <row r="19" spans="1:12" x14ac:dyDescent="0.25">
      <c r="A19" s="211" t="s">
        <v>217</v>
      </c>
      <c r="B19" s="213" t="s">
        <v>85</v>
      </c>
      <c r="C19" s="214"/>
      <c r="D19" s="214"/>
      <c r="E19" s="214"/>
      <c r="F19" s="215"/>
      <c r="G19" s="442">
        <v>0</v>
      </c>
      <c r="H19" s="324">
        <v>0.8</v>
      </c>
      <c r="I19" s="444">
        <v>33.4</v>
      </c>
      <c r="J19" s="457" t="s">
        <v>234</v>
      </c>
      <c r="K19" s="458">
        <f>I19/H19*100</f>
        <v>4174.9999999999991</v>
      </c>
      <c r="L19" s="185"/>
    </row>
    <row r="20" spans="1:12" x14ac:dyDescent="0.25">
      <c r="A20" s="211" t="s">
        <v>153</v>
      </c>
      <c r="B20" s="213" t="s">
        <v>154</v>
      </c>
      <c r="C20" s="215"/>
      <c r="D20" s="185"/>
      <c r="E20" s="185"/>
      <c r="F20" s="192"/>
      <c r="G20" s="324">
        <v>2162.5</v>
      </c>
      <c r="H20" s="327">
        <v>2242.1</v>
      </c>
      <c r="I20" s="324">
        <v>2611</v>
      </c>
      <c r="J20" s="457">
        <f>I20/G20*100</f>
        <v>120.73988439306358</v>
      </c>
      <c r="K20" s="459">
        <f>I20/H20*100</f>
        <v>116.45332500780519</v>
      </c>
      <c r="L20" s="185"/>
    </row>
    <row r="21" spans="1:12" x14ac:dyDescent="0.25">
      <c r="A21" s="211" t="s">
        <v>155</v>
      </c>
      <c r="B21" s="191" t="s">
        <v>156</v>
      </c>
      <c r="C21" s="185"/>
      <c r="D21" s="185"/>
      <c r="E21" s="185"/>
      <c r="F21" s="192"/>
      <c r="G21" s="325">
        <v>883.6</v>
      </c>
      <c r="H21" s="324">
        <v>0</v>
      </c>
      <c r="I21" s="324">
        <v>0</v>
      </c>
      <c r="J21" s="457" t="s">
        <v>234</v>
      </c>
      <c r="K21" s="459" t="s">
        <v>234</v>
      </c>
      <c r="L21" s="185"/>
    </row>
    <row r="22" spans="1:12" x14ac:dyDescent="0.25">
      <c r="A22" s="211" t="s">
        <v>157</v>
      </c>
      <c r="B22" s="213" t="s">
        <v>158</v>
      </c>
      <c r="C22" s="215"/>
      <c r="D22" s="185"/>
      <c r="E22" s="185"/>
      <c r="F22" s="192"/>
      <c r="G22" s="325">
        <v>0</v>
      </c>
      <c r="H22" s="324">
        <v>0</v>
      </c>
      <c r="I22" s="324">
        <v>0</v>
      </c>
      <c r="J22" s="457" t="s">
        <v>234</v>
      </c>
      <c r="K22" s="459" t="s">
        <v>234</v>
      </c>
      <c r="L22" s="185"/>
    </row>
    <row r="23" spans="1:12" ht="13.8" thickBot="1" x14ac:dyDescent="0.3">
      <c r="A23" s="208" t="s">
        <v>159</v>
      </c>
      <c r="B23" s="187" t="s">
        <v>160</v>
      </c>
      <c r="C23" s="188"/>
      <c r="D23" s="188"/>
      <c r="E23" s="188"/>
      <c r="F23" s="189"/>
      <c r="G23" s="325">
        <v>4849.8</v>
      </c>
      <c r="H23" s="325">
        <v>23711.3</v>
      </c>
      <c r="I23" s="325">
        <v>26715.599999999999</v>
      </c>
      <c r="J23" s="390">
        <f t="shared" ref="J23:J29" si="0">I23/G23*100</f>
        <v>550.8598292713101</v>
      </c>
      <c r="K23" s="385">
        <f t="shared" ref="K23:K30" si="1">I23/H23*100</f>
        <v>112.67033018012509</v>
      </c>
      <c r="L23" s="185"/>
    </row>
    <row r="24" spans="1:12" ht="13.8" thickBot="1" x14ac:dyDescent="0.3">
      <c r="A24" s="202" t="s">
        <v>161</v>
      </c>
      <c r="B24" s="203" t="s">
        <v>162</v>
      </c>
      <c r="C24" s="204"/>
      <c r="D24" s="204"/>
      <c r="E24" s="204"/>
      <c r="F24" s="205"/>
      <c r="G24" s="411">
        <f>SUM(G25)</f>
        <v>1848.4</v>
      </c>
      <c r="H24" s="411">
        <f>SUM(H25)</f>
        <v>1924.3</v>
      </c>
      <c r="I24" s="437">
        <f>SUM(I25)</f>
        <v>2123.1</v>
      </c>
      <c r="J24" s="342">
        <f t="shared" si="0"/>
        <v>114.8615018394287</v>
      </c>
      <c r="K24" s="326">
        <f t="shared" si="1"/>
        <v>110.3310294652601</v>
      </c>
      <c r="L24" s="185"/>
    </row>
    <row r="25" spans="1:12" ht="13.8" thickBot="1" x14ac:dyDescent="0.3">
      <c r="A25" s="412" t="s">
        <v>246</v>
      </c>
      <c r="B25" s="413" t="s">
        <v>63</v>
      </c>
      <c r="C25" s="414"/>
      <c r="D25" s="414"/>
      <c r="E25" s="414"/>
      <c r="F25" s="415"/>
      <c r="G25" s="408">
        <v>1848.4</v>
      </c>
      <c r="H25" s="408">
        <v>1924.3</v>
      </c>
      <c r="I25" s="408">
        <v>2123.1</v>
      </c>
      <c r="J25" s="393">
        <f t="shared" si="0"/>
        <v>114.8615018394287</v>
      </c>
      <c r="K25" s="408">
        <f t="shared" si="1"/>
        <v>110.3310294652601</v>
      </c>
      <c r="L25" s="185"/>
    </row>
    <row r="26" spans="1:12" ht="13.8" thickBot="1" x14ac:dyDescent="0.3">
      <c r="A26" s="202" t="s">
        <v>163</v>
      </c>
      <c r="B26" s="203" t="s">
        <v>164</v>
      </c>
      <c r="C26" s="409"/>
      <c r="D26" s="409"/>
      <c r="E26" s="409"/>
      <c r="F26" s="410"/>
      <c r="G26" s="411">
        <f>SUM(G27:G28)</f>
        <v>3261.4</v>
      </c>
      <c r="H26" s="411">
        <f t="shared" ref="H26:I26" si="2">SUM(H27:H28)</f>
        <v>3293.2</v>
      </c>
      <c r="I26" s="437">
        <f t="shared" si="2"/>
        <v>4276.7</v>
      </c>
      <c r="J26" s="342">
        <f t="shared" si="0"/>
        <v>131.13080272275707</v>
      </c>
      <c r="K26" s="326">
        <f t="shared" si="1"/>
        <v>129.86456941576583</v>
      </c>
      <c r="L26" s="185"/>
    </row>
    <row r="27" spans="1:12" ht="39.6" x14ac:dyDescent="0.25">
      <c r="A27" s="206" t="s">
        <v>247</v>
      </c>
      <c r="B27" s="406" t="s">
        <v>248</v>
      </c>
      <c r="C27" s="196"/>
      <c r="D27" s="196"/>
      <c r="E27" s="196"/>
      <c r="F27" s="197"/>
      <c r="G27" s="407">
        <v>3241.4</v>
      </c>
      <c r="H27" s="407">
        <v>3233.2</v>
      </c>
      <c r="I27" s="407">
        <v>3805.4</v>
      </c>
      <c r="J27" s="393">
        <f t="shared" si="0"/>
        <v>117.39988893687911</v>
      </c>
      <c r="K27" s="407">
        <f t="shared" si="1"/>
        <v>117.69763701595943</v>
      </c>
      <c r="L27" s="185"/>
    </row>
    <row r="28" spans="1:12" ht="13.8" thickBot="1" x14ac:dyDescent="0.3">
      <c r="A28" s="208" t="s">
        <v>257</v>
      </c>
      <c r="B28" s="404" t="s">
        <v>252</v>
      </c>
      <c r="C28" s="188"/>
      <c r="D28" s="188"/>
      <c r="E28" s="188"/>
      <c r="F28" s="189"/>
      <c r="G28" s="395">
        <v>20</v>
      </c>
      <c r="H28" s="395">
        <v>60</v>
      </c>
      <c r="I28" s="395">
        <v>471.3</v>
      </c>
      <c r="J28" s="396">
        <f t="shared" ref="J28" si="3">I28/G28*100</f>
        <v>2356.5</v>
      </c>
      <c r="K28" s="395">
        <f t="shared" ref="K28" si="4">I28/H28*100</f>
        <v>785.5</v>
      </c>
      <c r="L28" s="185"/>
    </row>
    <row r="29" spans="1:12" ht="13.8" thickBot="1" x14ac:dyDescent="0.3">
      <c r="A29" s="202" t="s">
        <v>165</v>
      </c>
      <c r="B29" s="438" t="s">
        <v>166</v>
      </c>
      <c r="C29" s="204"/>
      <c r="D29" s="204"/>
      <c r="E29" s="204"/>
      <c r="F29" s="205"/>
      <c r="G29" s="216">
        <f>SUM(G30:G35)</f>
        <v>44885.299999999996</v>
      </c>
      <c r="H29" s="411">
        <f>SUM(H30:H35)</f>
        <v>54320.19999999999</v>
      </c>
      <c r="I29" s="405">
        <f>SUM(I30:I35)</f>
        <v>61235</v>
      </c>
      <c r="J29" s="342">
        <f t="shared" si="0"/>
        <v>136.42551124755769</v>
      </c>
      <c r="K29" s="326">
        <f t="shared" si="1"/>
        <v>112.72970276250827</v>
      </c>
      <c r="L29" s="185"/>
    </row>
    <row r="30" spans="1:12" x14ac:dyDescent="0.25">
      <c r="A30" s="206" t="s">
        <v>167</v>
      </c>
      <c r="B30" s="228" t="s">
        <v>79</v>
      </c>
      <c r="C30" s="185"/>
      <c r="D30" s="185"/>
      <c r="E30" s="185"/>
      <c r="F30" s="192"/>
      <c r="G30" s="400">
        <v>293.3</v>
      </c>
      <c r="H30" s="325">
        <v>829.4</v>
      </c>
      <c r="I30" s="325">
        <v>676.6</v>
      </c>
      <c r="J30" s="399">
        <f>I30/G30*100</f>
        <v>230.6853051483123</v>
      </c>
      <c r="K30" s="389">
        <f t="shared" si="1"/>
        <v>81.577043646009173</v>
      </c>
      <c r="L30" s="185"/>
    </row>
    <row r="31" spans="1:12" x14ac:dyDescent="0.25">
      <c r="A31" s="211" t="s">
        <v>267</v>
      </c>
      <c r="B31" s="191" t="s">
        <v>266</v>
      </c>
      <c r="C31" s="185"/>
      <c r="D31" s="185"/>
      <c r="E31" s="185"/>
      <c r="F31" s="192"/>
      <c r="G31" s="397">
        <v>1488.2</v>
      </c>
      <c r="H31" s="325">
        <v>0</v>
      </c>
      <c r="I31" s="325">
        <v>10984.5</v>
      </c>
      <c r="J31" s="388">
        <f>I31/G31*100</f>
        <v>738.10643730681363</v>
      </c>
      <c r="K31" s="459" t="s">
        <v>234</v>
      </c>
      <c r="L31" s="185"/>
    </row>
    <row r="32" spans="1:12" x14ac:dyDescent="0.25">
      <c r="A32" s="211" t="s">
        <v>168</v>
      </c>
      <c r="B32" s="213" t="s">
        <v>80</v>
      </c>
      <c r="C32" s="214"/>
      <c r="D32" s="214"/>
      <c r="E32" s="214"/>
      <c r="F32" s="215"/>
      <c r="G32" s="397">
        <v>3867.9</v>
      </c>
      <c r="H32" s="324">
        <v>1187.8</v>
      </c>
      <c r="I32" s="324">
        <v>9104.2000000000007</v>
      </c>
      <c r="J32" s="388">
        <f>I31/G32*100</f>
        <v>283.99131311564412</v>
      </c>
      <c r="K32" s="387">
        <f>I31/H32*100</f>
        <v>924.77689846775559</v>
      </c>
      <c r="L32" s="185"/>
    </row>
    <row r="33" spans="1:12" x14ac:dyDescent="0.25">
      <c r="A33" s="211" t="s">
        <v>169</v>
      </c>
      <c r="B33" s="213" t="s">
        <v>109</v>
      </c>
      <c r="C33" s="214"/>
      <c r="D33" s="214"/>
      <c r="E33" s="214"/>
      <c r="F33" s="215"/>
      <c r="G33" s="397">
        <v>36623.5</v>
      </c>
      <c r="H33" s="324">
        <v>41378.6</v>
      </c>
      <c r="I33" s="324">
        <v>40055.699999999997</v>
      </c>
      <c r="J33" s="388">
        <f>I32/G33*100</f>
        <v>24.858902071074585</v>
      </c>
      <c r="K33" s="387">
        <f>I32/H33*100</f>
        <v>22.002194371003373</v>
      </c>
      <c r="L33" s="185"/>
    </row>
    <row r="34" spans="1:12" x14ac:dyDescent="0.25">
      <c r="A34" s="211" t="s">
        <v>245</v>
      </c>
      <c r="B34" s="213" t="s">
        <v>237</v>
      </c>
      <c r="C34" s="214"/>
      <c r="D34" s="214"/>
      <c r="E34" s="214"/>
      <c r="F34" s="215"/>
      <c r="G34" s="397">
        <v>2094.6999999999998</v>
      </c>
      <c r="H34" s="325">
        <v>10526.3</v>
      </c>
      <c r="I34" s="325">
        <v>0</v>
      </c>
      <c r="J34" s="388"/>
      <c r="K34" s="387">
        <f>I33/H34*100</f>
        <v>380.52972079458118</v>
      </c>
      <c r="L34" s="185"/>
    </row>
    <row r="35" spans="1:12" ht="13.8" thickBot="1" x14ac:dyDescent="0.3">
      <c r="A35" s="208" t="s">
        <v>170</v>
      </c>
      <c r="B35" s="187" t="s">
        <v>41</v>
      </c>
      <c r="C35" s="188"/>
      <c r="D35" s="188"/>
      <c r="E35" s="188"/>
      <c r="F35" s="189"/>
      <c r="G35" s="375">
        <v>517.70000000000005</v>
      </c>
      <c r="H35" s="325">
        <v>398.1</v>
      </c>
      <c r="I35" s="325">
        <v>414</v>
      </c>
      <c r="J35" s="390">
        <f>I34/G35*100</f>
        <v>0</v>
      </c>
      <c r="K35" s="385"/>
      <c r="L35" s="185"/>
    </row>
    <row r="36" spans="1:12" ht="13.8" thickBot="1" x14ac:dyDescent="0.3">
      <c r="A36" s="202" t="s">
        <v>172</v>
      </c>
      <c r="B36" s="203" t="s">
        <v>173</v>
      </c>
      <c r="C36" s="204"/>
      <c r="D36" s="204"/>
      <c r="E36" s="204"/>
      <c r="F36" s="205"/>
      <c r="G36" s="216">
        <f>SUM(G37:G39)</f>
        <v>25252.699999999997</v>
      </c>
      <c r="H36" s="411">
        <f>SUM(H37:H39)</f>
        <v>56943.1</v>
      </c>
      <c r="I36" s="326">
        <f>SUM(I37:I39)</f>
        <v>60492.7</v>
      </c>
      <c r="J36" s="342">
        <f t="shared" ref="J36:J39" si="5">I36/G36*100</f>
        <v>239.54943431791455</v>
      </c>
      <c r="K36" s="326">
        <f t="shared" ref="K36:K39" si="6">I36/H36*100</f>
        <v>106.23359107600395</v>
      </c>
      <c r="L36" s="185"/>
    </row>
    <row r="37" spans="1:12" x14ac:dyDescent="0.25">
      <c r="A37" s="206" t="s">
        <v>174</v>
      </c>
      <c r="B37" s="191" t="s">
        <v>59</v>
      </c>
      <c r="C37" s="185"/>
      <c r="D37" s="185"/>
      <c r="E37" s="185"/>
      <c r="F37" s="192"/>
      <c r="G37" s="400">
        <v>3499</v>
      </c>
      <c r="H37" s="327">
        <v>9794.2000000000007</v>
      </c>
      <c r="I37" s="327">
        <v>10239.700000000001</v>
      </c>
      <c r="J37" s="399">
        <f t="shared" si="5"/>
        <v>292.64647042012007</v>
      </c>
      <c r="K37" s="389">
        <f t="shared" si="6"/>
        <v>104.5486104020747</v>
      </c>
      <c r="L37" s="185"/>
    </row>
    <row r="38" spans="1:12" x14ac:dyDescent="0.25">
      <c r="A38" s="209" t="s">
        <v>175</v>
      </c>
      <c r="B38" s="213" t="s">
        <v>64</v>
      </c>
      <c r="C38" s="214"/>
      <c r="D38" s="214"/>
      <c r="E38" s="214"/>
      <c r="F38" s="215"/>
      <c r="G38" s="397">
        <v>16007.3</v>
      </c>
      <c r="H38" s="324">
        <v>29851.5</v>
      </c>
      <c r="I38" s="324">
        <v>41253</v>
      </c>
      <c r="J38" s="388">
        <f t="shared" si="5"/>
        <v>257.7136681389116</v>
      </c>
      <c r="K38" s="387">
        <f t="shared" si="6"/>
        <v>138.19406059996987</v>
      </c>
      <c r="L38" s="185"/>
    </row>
    <row r="39" spans="1:12" ht="13.8" thickBot="1" x14ac:dyDescent="0.3">
      <c r="A39" s="208" t="s">
        <v>176</v>
      </c>
      <c r="B39" s="187" t="s">
        <v>177</v>
      </c>
      <c r="C39" s="188"/>
      <c r="D39" s="188"/>
      <c r="E39" s="188"/>
      <c r="F39" s="189"/>
      <c r="G39" s="402">
        <v>5746.4</v>
      </c>
      <c r="H39" s="328">
        <v>17297.400000000001</v>
      </c>
      <c r="I39" s="328">
        <v>9000</v>
      </c>
      <c r="J39" s="390">
        <f t="shared" si="5"/>
        <v>156.61979674230824</v>
      </c>
      <c r="K39" s="385">
        <f t="shared" si="6"/>
        <v>52.030941066287419</v>
      </c>
      <c r="L39" s="185"/>
    </row>
    <row r="40" spans="1:12" ht="13.8" thickBot="1" x14ac:dyDescent="0.3">
      <c r="A40" s="202" t="s">
        <v>178</v>
      </c>
      <c r="B40" s="203" t="s">
        <v>179</v>
      </c>
      <c r="C40" s="204"/>
      <c r="D40" s="204"/>
      <c r="E40" s="204"/>
      <c r="F40" s="205"/>
      <c r="G40" s="216">
        <f>SUM(G41:G42)</f>
        <v>220.1</v>
      </c>
      <c r="H40" s="411">
        <f>SUM(H41:H42)</f>
        <v>139.5</v>
      </c>
      <c r="I40" s="326">
        <f>SUM(I41:I42)</f>
        <v>160</v>
      </c>
      <c r="J40" s="342">
        <f t="shared" ref="J40:J57" si="7">I40/G40*100</f>
        <v>72.694229895502048</v>
      </c>
      <c r="K40" s="326">
        <f t="shared" ref="K40:K57" si="8">I40/H40*100</f>
        <v>114.6953405017921</v>
      </c>
      <c r="L40" s="185"/>
    </row>
    <row r="41" spans="1:12" x14ac:dyDescent="0.25">
      <c r="A41" s="206" t="s">
        <v>180</v>
      </c>
      <c r="B41" s="195" t="s">
        <v>181</v>
      </c>
      <c r="C41" s="196"/>
      <c r="D41" s="196"/>
      <c r="E41" s="196"/>
      <c r="F41" s="197"/>
      <c r="G41" s="400">
        <v>0</v>
      </c>
      <c r="H41" s="376">
        <v>0</v>
      </c>
      <c r="I41" s="376">
        <v>0</v>
      </c>
      <c r="J41" s="399"/>
      <c r="K41" s="389"/>
      <c r="L41" s="185"/>
    </row>
    <row r="42" spans="1:12" ht="13.8" thickBot="1" x14ac:dyDescent="0.3">
      <c r="A42" s="209" t="s">
        <v>182</v>
      </c>
      <c r="B42" s="191" t="s">
        <v>183</v>
      </c>
      <c r="C42" s="185"/>
      <c r="D42" s="185"/>
      <c r="E42" s="185"/>
      <c r="F42" s="192"/>
      <c r="G42" s="375">
        <v>220.1</v>
      </c>
      <c r="H42" s="325">
        <v>139.5</v>
      </c>
      <c r="I42" s="325">
        <v>160</v>
      </c>
      <c r="J42" s="390">
        <f t="shared" si="7"/>
        <v>72.694229895502048</v>
      </c>
      <c r="K42" s="385">
        <f t="shared" si="8"/>
        <v>114.6953405017921</v>
      </c>
      <c r="L42" s="185"/>
    </row>
    <row r="43" spans="1:12" ht="13.8" thickBot="1" x14ac:dyDescent="0.3">
      <c r="A43" s="202" t="s">
        <v>184</v>
      </c>
      <c r="B43" s="203" t="s">
        <v>185</v>
      </c>
      <c r="C43" s="204"/>
      <c r="D43" s="204"/>
      <c r="E43" s="204"/>
      <c r="F43" s="205"/>
      <c r="G43" s="216">
        <f>SUM(G44:G48)</f>
        <v>402499</v>
      </c>
      <c r="H43" s="411">
        <f>SUM(H44:H48)</f>
        <v>432185.70000000007</v>
      </c>
      <c r="I43" s="326">
        <f>SUM(I44:I48)</f>
        <v>455949.89999999997</v>
      </c>
      <c r="J43" s="342">
        <f t="shared" si="7"/>
        <v>113.27975970126633</v>
      </c>
      <c r="K43" s="326">
        <f t="shared" si="8"/>
        <v>105.49860858422662</v>
      </c>
      <c r="L43" s="185"/>
    </row>
    <row r="44" spans="1:12" x14ac:dyDescent="0.25">
      <c r="A44" s="209" t="s">
        <v>186</v>
      </c>
      <c r="B44" s="195" t="s">
        <v>45</v>
      </c>
      <c r="C44" s="196"/>
      <c r="D44" s="196"/>
      <c r="E44" s="196"/>
      <c r="F44" s="197"/>
      <c r="G44" s="400">
        <v>61818.5</v>
      </c>
      <c r="H44" s="327">
        <v>67749.600000000006</v>
      </c>
      <c r="I44" s="327">
        <v>77221.899999999994</v>
      </c>
      <c r="J44" s="399">
        <f t="shared" si="7"/>
        <v>124.91713645591528</v>
      </c>
      <c r="K44" s="389">
        <f t="shared" si="8"/>
        <v>113.98133715918617</v>
      </c>
      <c r="L44" s="185"/>
    </row>
    <row r="45" spans="1:12" x14ac:dyDescent="0.25">
      <c r="A45" s="211" t="s">
        <v>187</v>
      </c>
      <c r="B45" s="213" t="s">
        <v>46</v>
      </c>
      <c r="C45" s="215"/>
      <c r="D45" s="185"/>
      <c r="E45" s="185"/>
      <c r="F45" s="192"/>
      <c r="G45" s="397">
        <v>277362</v>
      </c>
      <c r="H45" s="324">
        <v>311002.2</v>
      </c>
      <c r="I45" s="324">
        <v>323056.59999999998</v>
      </c>
      <c r="J45" s="388">
        <f t="shared" si="7"/>
        <v>116.47471535394178</v>
      </c>
      <c r="K45" s="387">
        <f t="shared" si="8"/>
        <v>103.87598544318979</v>
      </c>
      <c r="L45" s="185"/>
    </row>
    <row r="46" spans="1:12" x14ac:dyDescent="0.25">
      <c r="A46" s="211" t="s">
        <v>251</v>
      </c>
      <c r="B46" s="191" t="s">
        <v>250</v>
      </c>
      <c r="C46" s="185"/>
      <c r="D46" s="185"/>
      <c r="E46" s="185"/>
      <c r="F46" s="192"/>
      <c r="G46" s="397">
        <v>40217.300000000003</v>
      </c>
      <c r="H46" s="324">
        <v>46630.400000000001</v>
      </c>
      <c r="I46" s="324">
        <v>49309.8</v>
      </c>
      <c r="J46" s="388">
        <v>0</v>
      </c>
      <c r="K46" s="387">
        <f t="shared" si="8"/>
        <v>105.74603692012079</v>
      </c>
      <c r="L46" s="185"/>
    </row>
    <row r="47" spans="1:12" x14ac:dyDescent="0.25">
      <c r="A47" s="209" t="s">
        <v>188</v>
      </c>
      <c r="B47" s="213" t="s">
        <v>47</v>
      </c>
      <c r="C47" s="214"/>
      <c r="D47" s="214"/>
      <c r="E47" s="214"/>
      <c r="F47" s="215"/>
      <c r="G47" s="397">
        <v>218.5</v>
      </c>
      <c r="H47" s="324">
        <v>3339.3</v>
      </c>
      <c r="I47" s="324">
        <v>3913</v>
      </c>
      <c r="J47" s="388">
        <f t="shared" si="7"/>
        <v>1790.8466819221967</v>
      </c>
      <c r="K47" s="387">
        <f t="shared" si="8"/>
        <v>117.18024735723056</v>
      </c>
      <c r="L47" s="185"/>
    </row>
    <row r="48" spans="1:12" ht="13.8" thickBot="1" x14ac:dyDescent="0.3">
      <c r="A48" s="208" t="s">
        <v>189</v>
      </c>
      <c r="B48" s="191" t="s">
        <v>112</v>
      </c>
      <c r="C48" s="185"/>
      <c r="D48" s="185"/>
      <c r="E48" s="185"/>
      <c r="F48" s="192"/>
      <c r="G48" s="402">
        <v>22882.7</v>
      </c>
      <c r="H48" s="325">
        <v>3464.2</v>
      </c>
      <c r="I48" s="325">
        <v>2448.6</v>
      </c>
      <c r="J48" s="390">
        <f t="shared" si="7"/>
        <v>10.700660324175031</v>
      </c>
      <c r="K48" s="385">
        <f t="shared" si="8"/>
        <v>70.682985970786902</v>
      </c>
      <c r="L48" s="185"/>
    </row>
    <row r="49" spans="1:12" ht="13.8" thickBot="1" x14ac:dyDescent="0.3">
      <c r="A49" s="403" t="s">
        <v>190</v>
      </c>
      <c r="B49" s="203" t="s">
        <v>191</v>
      </c>
      <c r="C49" s="204"/>
      <c r="D49" s="204"/>
      <c r="E49" s="204"/>
      <c r="F49" s="205"/>
      <c r="G49" s="216">
        <f>SUM(G50)</f>
        <v>39372.699999999997</v>
      </c>
      <c r="H49" s="411">
        <f>SUM(H50)</f>
        <v>46224.5</v>
      </c>
      <c r="I49" s="326">
        <f>SUM(I50,I51)</f>
        <v>52221</v>
      </c>
      <c r="J49" s="342">
        <f t="shared" si="7"/>
        <v>132.63250932752899</v>
      </c>
      <c r="K49" s="326">
        <f t="shared" si="8"/>
        <v>112.97255784270246</v>
      </c>
      <c r="L49" s="185"/>
    </row>
    <row r="50" spans="1:12" x14ac:dyDescent="0.25">
      <c r="A50" s="206" t="s">
        <v>192</v>
      </c>
      <c r="B50" s="195" t="s">
        <v>114</v>
      </c>
      <c r="C50" s="196"/>
      <c r="D50" s="196"/>
      <c r="E50" s="196"/>
      <c r="F50" s="197"/>
      <c r="G50" s="375">
        <v>39372.699999999997</v>
      </c>
      <c r="H50" s="328">
        <v>46224.5</v>
      </c>
      <c r="I50" s="328">
        <v>46795</v>
      </c>
      <c r="J50" s="399">
        <f t="shared" si="7"/>
        <v>118.8513868746619</v>
      </c>
      <c r="K50" s="389">
        <f t="shared" si="8"/>
        <v>101.23419398803665</v>
      </c>
      <c r="L50" s="185"/>
    </row>
    <row r="51" spans="1:12" ht="13.8" thickBot="1" x14ac:dyDescent="0.3">
      <c r="A51" s="209" t="s">
        <v>258</v>
      </c>
      <c r="B51" s="187" t="s">
        <v>269</v>
      </c>
      <c r="C51" s="188"/>
      <c r="D51" s="188"/>
      <c r="E51" s="188"/>
      <c r="F51" s="189"/>
      <c r="G51" s="402">
        <v>4457.7</v>
      </c>
      <c r="H51" s="328">
        <v>4452.3999999999996</v>
      </c>
      <c r="I51" s="328">
        <v>5426</v>
      </c>
      <c r="J51" s="390">
        <f t="shared" si="7"/>
        <v>121.72196424164929</v>
      </c>
      <c r="K51" s="385">
        <f t="shared" si="8"/>
        <v>121.86685832360075</v>
      </c>
      <c r="L51" s="185"/>
    </row>
    <row r="52" spans="1:12" ht="13.8" thickBot="1" x14ac:dyDescent="0.3">
      <c r="A52" s="403" t="s">
        <v>193</v>
      </c>
      <c r="B52" s="219" t="s">
        <v>194</v>
      </c>
      <c r="C52" s="204"/>
      <c r="D52" s="204"/>
      <c r="E52" s="204"/>
      <c r="F52" s="205"/>
      <c r="G52" s="216">
        <f>SUM(G53:G57)</f>
        <v>70686.5</v>
      </c>
      <c r="H52" s="411">
        <f>SUM(H53:H57)</f>
        <v>64837.7</v>
      </c>
      <c r="I52" s="326">
        <f>SUM(I53:I57)</f>
        <v>69493.5</v>
      </c>
      <c r="J52" s="342">
        <f t="shared" si="7"/>
        <v>98.312266132854219</v>
      </c>
      <c r="K52" s="326">
        <f t="shared" si="8"/>
        <v>107.18069888351994</v>
      </c>
      <c r="L52" s="185"/>
    </row>
    <row r="53" spans="1:12" x14ac:dyDescent="0.25">
      <c r="A53" s="206" t="s">
        <v>195</v>
      </c>
      <c r="B53" s="220" t="s">
        <v>117</v>
      </c>
      <c r="C53" s="196"/>
      <c r="D53" s="196"/>
      <c r="E53" s="196"/>
      <c r="F53" s="197"/>
      <c r="G53" s="400">
        <v>2098.1999999999998</v>
      </c>
      <c r="H53" s="377">
        <v>2198.6999999999998</v>
      </c>
      <c r="I53" s="377">
        <v>2804.8</v>
      </c>
      <c r="J53" s="399">
        <f t="shared" si="7"/>
        <v>133.67648460585266</v>
      </c>
      <c r="K53" s="389">
        <f t="shared" si="8"/>
        <v>127.56628917087372</v>
      </c>
      <c r="L53" s="185"/>
    </row>
    <row r="54" spans="1:12" x14ac:dyDescent="0.25">
      <c r="A54" s="211" t="s">
        <v>196</v>
      </c>
      <c r="B54" s="221" t="s">
        <v>51</v>
      </c>
      <c r="C54" s="185"/>
      <c r="D54" s="185"/>
      <c r="E54" s="185"/>
      <c r="F54" s="192"/>
      <c r="G54" s="398">
        <v>41999.4</v>
      </c>
      <c r="H54" s="377">
        <v>36104.5</v>
      </c>
      <c r="I54" s="377">
        <v>39530.5</v>
      </c>
      <c r="J54" s="388">
        <f t="shared" si="7"/>
        <v>94.121582689276508</v>
      </c>
      <c r="K54" s="387">
        <f t="shared" si="8"/>
        <v>109.48912185461646</v>
      </c>
      <c r="L54" s="185"/>
    </row>
    <row r="55" spans="1:12" x14ac:dyDescent="0.25">
      <c r="A55" s="209" t="s">
        <v>197</v>
      </c>
      <c r="B55" s="222" t="s">
        <v>52</v>
      </c>
      <c r="C55" s="214"/>
      <c r="D55" s="214"/>
      <c r="E55" s="214"/>
      <c r="F55" s="215"/>
      <c r="G55" s="397">
        <v>5396</v>
      </c>
      <c r="H55" s="377">
        <v>3960.1</v>
      </c>
      <c r="I55" s="377">
        <v>2239.9</v>
      </c>
      <c r="J55" s="388">
        <f t="shared" si="7"/>
        <v>41.51037805782061</v>
      </c>
      <c r="K55" s="387">
        <f t="shared" si="8"/>
        <v>56.561702987298304</v>
      </c>
      <c r="L55" s="185"/>
    </row>
    <row r="56" spans="1:12" x14ac:dyDescent="0.25">
      <c r="A56" s="208" t="s">
        <v>198</v>
      </c>
      <c r="B56" s="221" t="s">
        <v>118</v>
      </c>
      <c r="C56" s="185"/>
      <c r="D56" s="185"/>
      <c r="E56" s="185"/>
      <c r="F56" s="192"/>
      <c r="G56" s="398">
        <v>21052.9</v>
      </c>
      <c r="H56" s="377">
        <v>21974.400000000001</v>
      </c>
      <c r="I56" s="377">
        <v>24918.3</v>
      </c>
      <c r="J56" s="388">
        <f t="shared" si="7"/>
        <v>118.36041590469722</v>
      </c>
      <c r="K56" s="387">
        <f t="shared" si="8"/>
        <v>113.39695281782436</v>
      </c>
      <c r="L56" s="185"/>
    </row>
    <row r="57" spans="1:12" ht="13.8" thickBot="1" x14ac:dyDescent="0.3">
      <c r="A57" s="186">
        <v>1006</v>
      </c>
      <c r="B57" s="188" t="s">
        <v>54</v>
      </c>
      <c r="C57" s="188"/>
      <c r="D57" s="188"/>
      <c r="E57" s="188"/>
      <c r="F57" s="188"/>
      <c r="G57" s="402">
        <v>140</v>
      </c>
      <c r="H57" s="377">
        <v>600</v>
      </c>
      <c r="I57" s="377">
        <v>0</v>
      </c>
      <c r="J57" s="390">
        <f t="shared" si="7"/>
        <v>0</v>
      </c>
      <c r="K57" s="385">
        <f t="shared" si="8"/>
        <v>0</v>
      </c>
      <c r="L57" s="185"/>
    </row>
    <row r="58" spans="1:12" ht="13.8" thickBot="1" x14ac:dyDescent="0.3">
      <c r="A58" s="202" t="s">
        <v>200</v>
      </c>
      <c r="B58" s="219" t="s">
        <v>201</v>
      </c>
      <c r="C58" s="204"/>
      <c r="D58" s="204"/>
      <c r="E58" s="204"/>
      <c r="F58" s="205"/>
      <c r="G58" s="216">
        <f>SUM(G59)</f>
        <v>416.7</v>
      </c>
      <c r="H58" s="411">
        <f>SUM(H59)</f>
        <v>798.9</v>
      </c>
      <c r="I58" s="326">
        <f>SUM(I59)</f>
        <v>826.2</v>
      </c>
      <c r="J58" s="342">
        <f>I58/G58*100</f>
        <v>198.27213822894169</v>
      </c>
      <c r="K58" s="326">
        <f>I58/H58*100</f>
        <v>103.41719864814121</v>
      </c>
      <c r="L58" s="185"/>
    </row>
    <row r="59" spans="1:12" ht="13.8" thickBot="1" x14ac:dyDescent="0.3">
      <c r="A59" s="209" t="s">
        <v>202</v>
      </c>
      <c r="B59" s="221" t="s">
        <v>203</v>
      </c>
      <c r="C59" s="185"/>
      <c r="D59" s="185"/>
      <c r="E59" s="185"/>
      <c r="F59" s="192"/>
      <c r="G59" s="375">
        <v>416.7</v>
      </c>
      <c r="H59" s="328">
        <v>798.9</v>
      </c>
      <c r="I59" s="328">
        <v>826.2</v>
      </c>
      <c r="J59" s="392">
        <f>I59/G59*100</f>
        <v>198.27213822894169</v>
      </c>
      <c r="K59" s="376">
        <f>I59/H59*100</f>
        <v>103.41719864814121</v>
      </c>
      <c r="L59" s="185"/>
    </row>
    <row r="60" spans="1:12" ht="13.8" thickBot="1" x14ac:dyDescent="0.3">
      <c r="A60" s="202" t="s">
        <v>205</v>
      </c>
      <c r="B60" s="219" t="s">
        <v>206</v>
      </c>
      <c r="C60" s="204"/>
      <c r="D60" s="204"/>
      <c r="E60" s="204"/>
      <c r="F60" s="205"/>
      <c r="G60" s="216">
        <f>SUM(G61:G63)</f>
        <v>172748.5</v>
      </c>
      <c r="H60" s="411">
        <f>SUM(H61:H63)</f>
        <v>157829.59999999998</v>
      </c>
      <c r="I60" s="216">
        <f>SUM(I61:I63)</f>
        <v>196924.3</v>
      </c>
      <c r="J60" s="342">
        <f>I60/G60*100</f>
        <v>113.99479590271406</v>
      </c>
      <c r="K60" s="401">
        <f>I60/H60*100</f>
        <v>124.77019519785897</v>
      </c>
      <c r="L60" s="185"/>
    </row>
    <row r="61" spans="1:12" x14ac:dyDescent="0.25">
      <c r="A61" s="209" t="s">
        <v>207</v>
      </c>
      <c r="B61" s="224" t="s">
        <v>208</v>
      </c>
      <c r="C61" s="185"/>
      <c r="D61" s="185"/>
      <c r="E61" s="185"/>
      <c r="F61" s="185"/>
      <c r="G61" s="375">
        <v>51331.7</v>
      </c>
      <c r="H61" s="328">
        <v>51981.7</v>
      </c>
      <c r="I61" s="328">
        <v>95258.3</v>
      </c>
      <c r="J61" s="392">
        <f>I61/G61*100</f>
        <v>185.57402151107408</v>
      </c>
      <c r="K61" s="376">
        <f>I61/H61*100</f>
        <v>183.25352960753497</v>
      </c>
      <c r="L61" s="185"/>
    </row>
    <row r="62" spans="1:12" x14ac:dyDescent="0.25">
      <c r="A62" s="206"/>
      <c r="B62" s="225" t="s">
        <v>209</v>
      </c>
      <c r="C62" s="196"/>
      <c r="D62" s="196"/>
      <c r="E62" s="196"/>
      <c r="F62" s="196"/>
      <c r="G62" s="328"/>
      <c r="H62" s="327"/>
      <c r="I62" s="327"/>
      <c r="J62" s="399"/>
      <c r="K62" s="389"/>
      <c r="L62" s="185"/>
    </row>
    <row r="63" spans="1:12" x14ac:dyDescent="0.25">
      <c r="A63" s="228">
        <v>1403</v>
      </c>
      <c r="B63" s="214" t="s">
        <v>210</v>
      </c>
      <c r="C63" s="214"/>
      <c r="D63" s="214"/>
      <c r="E63" s="214"/>
      <c r="F63" s="214"/>
      <c r="G63" s="324">
        <v>121416.8</v>
      </c>
      <c r="H63" s="327">
        <v>105847.9</v>
      </c>
      <c r="I63" s="327">
        <v>101666</v>
      </c>
      <c r="J63" s="399">
        <f>I63/G63*100</f>
        <v>83.733058357657256</v>
      </c>
      <c r="K63" s="387">
        <f>I63/H63*100</f>
        <v>96.049142212552169</v>
      </c>
      <c r="L63" s="185"/>
    </row>
    <row r="64" spans="1:12" x14ac:dyDescent="0.25">
      <c r="J64" s="229"/>
      <c r="K64" s="230"/>
    </row>
  </sheetData>
  <phoneticPr fontId="44" type="noConversion"/>
  <pageMargins left="0.74803149606299213" right="0.74803149606299213" top="0.98425196850393704" bottom="0.98425196850393704" header="0.51181102362204722" footer="0.51181102362204722"/>
  <pageSetup paperSize="9" scale="80" orientation="portrait" horizontalDpi="0" verticalDpi="0" r:id="rId1"/>
  <headerFooter alignWithMargins="0">
    <oddFooter>&amp;R10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workbookViewId="0">
      <selection activeCell="N33" sqref="N33"/>
    </sheetView>
  </sheetViews>
  <sheetFormatPr defaultRowHeight="13.2" x14ac:dyDescent="0.25"/>
  <cols>
    <col min="1" max="1" width="6.44140625" customWidth="1"/>
    <col min="6" max="6" width="1" customWidth="1"/>
    <col min="7" max="7" width="10.77734375" customWidth="1"/>
    <col min="8" max="8" width="5.5546875" bestFit="1" customWidth="1"/>
    <col min="9" max="9" width="9.5546875" customWidth="1"/>
    <col min="10" max="10" width="6.109375" customWidth="1"/>
    <col min="11" max="11" width="12.33203125" customWidth="1"/>
    <col min="12" max="12" width="6" customWidth="1"/>
  </cols>
  <sheetData>
    <row r="1" spans="1:14" x14ac:dyDescent="0.25">
      <c r="I1" t="s">
        <v>233</v>
      </c>
    </row>
    <row r="2" spans="1:14" ht="15" x14ac:dyDescent="0.25">
      <c r="B2" s="184" t="s">
        <v>218</v>
      </c>
      <c r="C2" s="184"/>
      <c r="D2" s="184"/>
      <c r="E2" s="184"/>
      <c r="F2" s="184"/>
      <c r="G2" s="184"/>
      <c r="H2" s="184"/>
      <c r="I2" s="184"/>
      <c r="J2" s="184"/>
    </row>
    <row r="3" spans="1:14" ht="15" x14ac:dyDescent="0.25">
      <c r="B3" s="184" t="s">
        <v>286</v>
      </c>
      <c r="C3" s="184"/>
      <c r="D3" s="184"/>
      <c r="E3" s="184"/>
      <c r="F3" s="184"/>
      <c r="G3" s="184"/>
      <c r="H3" s="184"/>
      <c r="I3" s="184"/>
      <c r="J3" s="184"/>
    </row>
    <row r="4" spans="1:14" x14ac:dyDescent="0.25">
      <c r="K4" t="s">
        <v>11</v>
      </c>
    </row>
    <row r="5" spans="1:14" x14ac:dyDescent="0.25">
      <c r="A5" s="186" t="s">
        <v>128</v>
      </c>
      <c r="B5" s="187"/>
      <c r="C5" s="188"/>
      <c r="D5" s="188"/>
      <c r="E5" s="188"/>
      <c r="F5" s="189"/>
      <c r="G5" s="213" t="s">
        <v>219</v>
      </c>
      <c r="H5" s="215"/>
      <c r="I5" s="187" t="s">
        <v>220</v>
      </c>
      <c r="J5" s="188"/>
      <c r="K5" s="213" t="s">
        <v>221</v>
      </c>
      <c r="L5" s="215"/>
    </row>
    <row r="6" spans="1:14" x14ac:dyDescent="0.25">
      <c r="A6" s="190"/>
      <c r="B6" s="191" t="s">
        <v>213</v>
      </c>
      <c r="C6" s="185"/>
      <c r="D6" s="185"/>
      <c r="E6" s="185"/>
      <c r="F6" s="192"/>
      <c r="G6" s="228"/>
      <c r="H6" s="197"/>
      <c r="I6" s="228"/>
      <c r="J6" s="213"/>
      <c r="K6" s="195" t="s">
        <v>222</v>
      </c>
      <c r="L6" s="228"/>
    </row>
    <row r="7" spans="1:14" x14ac:dyDescent="0.25">
      <c r="A7" s="190" t="s">
        <v>223</v>
      </c>
      <c r="B7" s="191"/>
      <c r="C7" s="185"/>
      <c r="D7" s="185"/>
      <c r="E7" s="185"/>
      <c r="F7" s="192"/>
      <c r="G7" s="190"/>
      <c r="H7" s="190"/>
      <c r="I7" s="192"/>
      <c r="J7" s="190"/>
      <c r="K7" s="192"/>
      <c r="L7" s="193"/>
    </row>
    <row r="8" spans="1:14" x14ac:dyDescent="0.25">
      <c r="A8" s="190" t="s">
        <v>224</v>
      </c>
      <c r="B8" s="191"/>
      <c r="C8" s="185"/>
      <c r="D8" s="185"/>
      <c r="E8" s="185"/>
      <c r="F8" s="192"/>
      <c r="G8" s="190" t="s">
        <v>225</v>
      </c>
      <c r="H8" s="190" t="s">
        <v>226</v>
      </c>
      <c r="I8" s="190" t="s">
        <v>225</v>
      </c>
      <c r="J8" s="190" t="s">
        <v>226</v>
      </c>
      <c r="K8" s="192" t="s">
        <v>11</v>
      </c>
      <c r="L8" s="190" t="s">
        <v>138</v>
      </c>
    </row>
    <row r="9" spans="1:14" x14ac:dyDescent="0.25">
      <c r="A9" s="194"/>
      <c r="B9" s="195"/>
      <c r="C9" s="196"/>
      <c r="D9" s="196"/>
      <c r="E9" s="196"/>
      <c r="F9" s="197"/>
      <c r="G9" s="190"/>
      <c r="H9" s="190" t="s">
        <v>12</v>
      </c>
      <c r="I9" s="190"/>
      <c r="J9" s="190" t="s">
        <v>12</v>
      </c>
      <c r="K9" s="192"/>
      <c r="L9" s="190"/>
      <c r="M9" s="185"/>
      <c r="N9" s="185"/>
    </row>
    <row r="10" spans="1:14" x14ac:dyDescent="0.25">
      <c r="A10" s="231">
        <v>1</v>
      </c>
      <c r="B10" s="232"/>
      <c r="C10" s="233">
        <v>2</v>
      </c>
      <c r="D10" s="233"/>
      <c r="E10" s="233"/>
      <c r="F10" s="233"/>
      <c r="G10" s="232">
        <v>3</v>
      </c>
      <c r="H10" s="232">
        <v>4</v>
      </c>
      <c r="I10" s="231">
        <v>5</v>
      </c>
      <c r="J10" s="231">
        <v>6</v>
      </c>
      <c r="K10" s="233">
        <v>7</v>
      </c>
      <c r="L10" s="231">
        <v>8</v>
      </c>
      <c r="M10" s="185"/>
      <c r="N10" s="185"/>
    </row>
    <row r="11" spans="1:14" x14ac:dyDescent="0.25">
      <c r="A11" s="228"/>
      <c r="B11" s="226" t="s">
        <v>140</v>
      </c>
      <c r="C11" s="227"/>
      <c r="D11" s="227"/>
      <c r="E11" s="227"/>
      <c r="F11" s="227"/>
      <c r="G11" s="234">
        <f>SUM(G13,G15,G17,G20,G22,G24,G26,G28,G30,G32,G34)</f>
        <v>1162539.0999999999</v>
      </c>
      <c r="H11" s="234">
        <f>G11/G11*100</f>
        <v>100</v>
      </c>
      <c r="I11" s="234">
        <f>SUM(I13,I15,I17,I20,I22,I24,I26,I28,I30,I32,I34)</f>
        <v>994390</v>
      </c>
      <c r="J11" s="235">
        <f>I11/I11*100</f>
        <v>100</v>
      </c>
      <c r="K11" s="236">
        <f>I11-G11</f>
        <v>-168149.09999999986</v>
      </c>
      <c r="L11" s="235">
        <f>(I11/G11*100)-100</f>
        <v>-14.463952223198334</v>
      </c>
      <c r="M11" s="185"/>
      <c r="N11" s="185"/>
    </row>
    <row r="12" spans="1:14" x14ac:dyDescent="0.25">
      <c r="A12" s="228"/>
      <c r="B12" s="226"/>
      <c r="C12" s="227"/>
      <c r="D12" s="227"/>
      <c r="E12" s="227"/>
      <c r="F12" s="227"/>
      <c r="G12" s="234"/>
      <c r="H12" s="234"/>
      <c r="I12" s="235"/>
      <c r="J12" s="235"/>
      <c r="K12" s="236"/>
      <c r="L12" s="235"/>
      <c r="M12" s="185"/>
      <c r="N12" s="185"/>
    </row>
    <row r="13" spans="1:14" x14ac:dyDescent="0.25">
      <c r="A13" s="211" t="s">
        <v>141</v>
      </c>
      <c r="B13" s="213" t="s">
        <v>142</v>
      </c>
      <c r="C13" s="214"/>
      <c r="D13" s="214"/>
      <c r="E13" s="214"/>
      <c r="F13" s="214"/>
      <c r="G13" s="237">
        <v>96068.5</v>
      </c>
      <c r="H13" s="237">
        <f>G13/G11*100</f>
        <v>8.2636790452897468</v>
      </c>
      <c r="I13" s="238">
        <v>90687.7</v>
      </c>
      <c r="J13" s="238">
        <f>I13/I11*100</f>
        <v>9.1199328231378018</v>
      </c>
      <c r="K13" s="236">
        <f>I13-G13</f>
        <v>-5380.8000000000029</v>
      </c>
      <c r="L13" s="235">
        <f>(I13/G13*100)-100</f>
        <v>-5.6010034506628159</v>
      </c>
      <c r="M13" s="185"/>
      <c r="N13" s="185"/>
    </row>
    <row r="14" spans="1:14" x14ac:dyDescent="0.25">
      <c r="A14" s="208"/>
      <c r="B14" s="187"/>
      <c r="C14" s="188"/>
      <c r="D14" s="188"/>
      <c r="E14" s="188"/>
      <c r="F14" s="188"/>
      <c r="G14" s="239"/>
      <c r="H14" s="239"/>
      <c r="I14" s="240"/>
      <c r="J14" s="240"/>
      <c r="K14" s="241"/>
      <c r="L14" s="242"/>
      <c r="M14" s="185"/>
      <c r="N14" s="185"/>
    </row>
    <row r="15" spans="1:14" x14ac:dyDescent="0.25">
      <c r="A15" s="208" t="s">
        <v>161</v>
      </c>
      <c r="B15" s="187" t="s">
        <v>227</v>
      </c>
      <c r="C15" s="188"/>
      <c r="D15" s="188"/>
      <c r="E15" s="188"/>
      <c r="F15" s="188"/>
      <c r="G15" s="239">
        <v>2123.1</v>
      </c>
      <c r="H15" s="237">
        <f>G15/G11*100</f>
        <v>0.18262611554312455</v>
      </c>
      <c r="I15" s="240">
        <v>2123.1</v>
      </c>
      <c r="J15" s="240">
        <f>I15/I11*100</f>
        <v>0.21350777863816009</v>
      </c>
      <c r="K15" s="236">
        <f>I15-G15</f>
        <v>0</v>
      </c>
      <c r="L15" s="235">
        <f>(I15/G15*100)-100</f>
        <v>0</v>
      </c>
      <c r="M15" s="185"/>
      <c r="N15" s="185"/>
    </row>
    <row r="16" spans="1:14" x14ac:dyDescent="0.25">
      <c r="A16" s="186"/>
      <c r="B16" s="187"/>
      <c r="C16" s="188"/>
      <c r="D16" s="188"/>
      <c r="E16" s="188"/>
      <c r="F16" s="188"/>
      <c r="G16" s="239"/>
      <c r="H16" s="239"/>
      <c r="I16" s="240"/>
      <c r="J16" s="240"/>
      <c r="K16" s="241"/>
      <c r="L16" s="242"/>
      <c r="M16" s="185"/>
      <c r="N16" s="185"/>
    </row>
    <row r="17" spans="1:14" x14ac:dyDescent="0.25">
      <c r="A17" s="211" t="s">
        <v>163</v>
      </c>
      <c r="B17" s="187" t="s">
        <v>228</v>
      </c>
      <c r="C17" s="188"/>
      <c r="D17" s="188"/>
      <c r="E17" s="188"/>
      <c r="F17" s="188"/>
      <c r="G17" s="238">
        <v>4285.3999999999996</v>
      </c>
      <c r="H17" s="239">
        <f>G17/G11*100</f>
        <v>0.36862416068414389</v>
      </c>
      <c r="I17" s="240">
        <v>4276.7</v>
      </c>
      <c r="J17" s="239">
        <f>I17/I11*100</f>
        <v>0.4300827643077666</v>
      </c>
      <c r="K17" s="243">
        <f>I17-G17</f>
        <v>-8.6999999999998181</v>
      </c>
      <c r="L17" s="242">
        <f>(I17/I11*100)-100</f>
        <v>-99.56991723569223</v>
      </c>
      <c r="M17" s="185"/>
      <c r="N17" s="185"/>
    </row>
    <row r="18" spans="1:14" x14ac:dyDescent="0.25">
      <c r="A18" s="211"/>
      <c r="B18" s="195" t="s">
        <v>270</v>
      </c>
      <c r="C18" s="196"/>
      <c r="D18" s="196"/>
      <c r="E18" s="196"/>
      <c r="F18" s="196"/>
      <c r="G18" s="228"/>
      <c r="H18" s="244"/>
      <c r="I18" s="245"/>
      <c r="J18" s="244"/>
      <c r="K18" s="244"/>
      <c r="L18" s="245"/>
      <c r="M18" s="185"/>
      <c r="N18" s="185"/>
    </row>
    <row r="19" spans="1:14" x14ac:dyDescent="0.25">
      <c r="A19" s="211"/>
      <c r="B19" s="195"/>
      <c r="C19" s="196"/>
      <c r="D19" s="196"/>
      <c r="E19" s="196"/>
      <c r="F19" s="196"/>
      <c r="G19" s="244"/>
      <c r="H19" s="244"/>
      <c r="I19" s="245"/>
      <c r="J19" s="245"/>
      <c r="K19" s="246"/>
      <c r="L19" s="245"/>
      <c r="M19" s="185"/>
      <c r="N19" s="185"/>
    </row>
    <row r="20" spans="1:14" x14ac:dyDescent="0.25">
      <c r="A20" s="211" t="s">
        <v>165</v>
      </c>
      <c r="B20" s="213" t="s">
        <v>166</v>
      </c>
      <c r="C20" s="214"/>
      <c r="D20" s="214"/>
      <c r="E20" s="214"/>
      <c r="F20" s="214"/>
      <c r="G20" s="237">
        <v>77498.5</v>
      </c>
      <c r="H20" s="237">
        <f>G20/G11*100</f>
        <v>6.6663134168992695</v>
      </c>
      <c r="I20" s="238">
        <v>61235</v>
      </c>
      <c r="J20" s="238">
        <f>I20/I11*100</f>
        <v>6.1580466416597108</v>
      </c>
      <c r="K20" s="236">
        <f>I20-G20</f>
        <v>-16263.5</v>
      </c>
      <c r="L20" s="235">
        <f>(I20/G20*100)-100</f>
        <v>-20.985567462596052</v>
      </c>
      <c r="M20" s="185"/>
      <c r="N20" s="185"/>
    </row>
    <row r="21" spans="1:14" x14ac:dyDescent="0.25">
      <c r="A21" s="211"/>
      <c r="B21" s="213"/>
      <c r="C21" s="214"/>
      <c r="D21" s="214"/>
      <c r="E21" s="214"/>
      <c r="F21" s="214"/>
      <c r="G21" s="237"/>
      <c r="H21" s="237"/>
      <c r="I21" s="238"/>
      <c r="J21" s="238"/>
      <c r="K21" s="236"/>
      <c r="L21" s="235"/>
      <c r="M21" s="185"/>
      <c r="N21" s="185"/>
    </row>
    <row r="22" spans="1:14" x14ac:dyDescent="0.25">
      <c r="A22" s="211" t="s">
        <v>172</v>
      </c>
      <c r="B22" s="213" t="s">
        <v>173</v>
      </c>
      <c r="C22" s="214"/>
      <c r="D22" s="214"/>
      <c r="E22" s="214"/>
      <c r="F22" s="214"/>
      <c r="G22" s="237">
        <v>122397.9</v>
      </c>
      <c r="H22" s="237">
        <f>G22/G11*100</f>
        <v>10.528497493116577</v>
      </c>
      <c r="I22" s="238">
        <v>60492.7</v>
      </c>
      <c r="J22" s="238">
        <f>I22/I11*100</f>
        <v>6.0833978620058522</v>
      </c>
      <c r="K22" s="236">
        <f>I22-G22</f>
        <v>-61905.2</v>
      </c>
      <c r="L22" s="235">
        <f>(I22/G22*100)-100</f>
        <v>-50.577011533694616</v>
      </c>
      <c r="M22" s="185"/>
      <c r="N22" s="185"/>
    </row>
    <row r="23" spans="1:14" x14ac:dyDescent="0.25">
      <c r="A23" s="211"/>
      <c r="B23" s="213"/>
      <c r="C23" s="214"/>
      <c r="D23" s="214"/>
      <c r="E23" s="214"/>
      <c r="F23" s="214"/>
      <c r="G23" s="237"/>
      <c r="H23" s="237"/>
      <c r="I23" s="238"/>
      <c r="J23" s="238"/>
      <c r="K23" s="236"/>
      <c r="L23" s="235"/>
      <c r="M23" s="185"/>
      <c r="N23" s="185"/>
    </row>
    <row r="24" spans="1:14" x14ac:dyDescent="0.25">
      <c r="A24" s="211" t="s">
        <v>178</v>
      </c>
      <c r="B24" s="213" t="s">
        <v>179</v>
      </c>
      <c r="C24" s="214"/>
      <c r="D24" s="214"/>
      <c r="E24" s="214"/>
      <c r="F24" s="214"/>
      <c r="G24" s="237">
        <v>231</v>
      </c>
      <c r="H24" s="237">
        <f>G24/G11*100</f>
        <v>1.9870299416165877E-2</v>
      </c>
      <c r="I24" s="238">
        <v>160</v>
      </c>
      <c r="J24" s="238">
        <f>I24/I11*100</f>
        <v>1.6090266394472995E-2</v>
      </c>
      <c r="K24" s="236">
        <f>I24-G24</f>
        <v>-71</v>
      </c>
      <c r="L24" s="235">
        <f>(I24/G24*100)-100</f>
        <v>-30.735930735930737</v>
      </c>
      <c r="M24" s="185"/>
      <c r="N24" s="185"/>
    </row>
    <row r="25" spans="1:14" x14ac:dyDescent="0.25">
      <c r="A25" s="211"/>
      <c r="B25" s="213"/>
      <c r="C25" s="214"/>
      <c r="D25" s="214"/>
      <c r="E25" s="214"/>
      <c r="F25" s="214"/>
      <c r="G25" s="237"/>
      <c r="H25" s="237"/>
      <c r="I25" s="238"/>
      <c r="J25" s="238"/>
      <c r="K25" s="236"/>
      <c r="L25" s="235"/>
      <c r="M25" s="185"/>
      <c r="N25" s="185"/>
    </row>
    <row r="26" spans="1:14" x14ac:dyDescent="0.25">
      <c r="A26" s="211" t="s">
        <v>184</v>
      </c>
      <c r="B26" s="213" t="s">
        <v>185</v>
      </c>
      <c r="C26" s="214"/>
      <c r="D26" s="214"/>
      <c r="E26" s="214"/>
      <c r="F26" s="214"/>
      <c r="G26" s="237">
        <v>515762.8</v>
      </c>
      <c r="H26" s="237">
        <f>G26/G11*100</f>
        <v>44.365200275844494</v>
      </c>
      <c r="I26" s="238">
        <v>455949.8</v>
      </c>
      <c r="J26" s="238">
        <f>I26/I11*100</f>
        <v>45.852210903166764</v>
      </c>
      <c r="K26" s="236">
        <f>I26-G26</f>
        <v>-59813</v>
      </c>
      <c r="L26" s="235">
        <f>(I26/G26*100)-100</f>
        <v>-11.596997689635629</v>
      </c>
      <c r="M26" s="185"/>
      <c r="N26" s="185"/>
    </row>
    <row r="27" spans="1:14" x14ac:dyDescent="0.25">
      <c r="A27" s="211"/>
      <c r="B27" s="187"/>
      <c r="C27" s="188"/>
      <c r="D27" s="188"/>
      <c r="E27" s="188"/>
      <c r="F27" s="188"/>
      <c r="G27" s="239"/>
      <c r="H27" s="239"/>
      <c r="I27" s="240"/>
      <c r="J27" s="240"/>
      <c r="K27" s="241"/>
      <c r="L27" s="242"/>
      <c r="M27" s="185"/>
      <c r="N27" s="185"/>
    </row>
    <row r="28" spans="1:14" x14ac:dyDescent="0.25">
      <c r="A28" s="211" t="s">
        <v>190</v>
      </c>
      <c r="B28" s="213" t="s">
        <v>191</v>
      </c>
      <c r="C28" s="214"/>
      <c r="D28" s="214"/>
      <c r="E28" s="214"/>
      <c r="F28" s="214"/>
      <c r="G28" s="237">
        <v>66035.199999999997</v>
      </c>
      <c r="H28" s="237">
        <f>G28/G11*100</f>
        <v>5.680256259767952</v>
      </c>
      <c r="I28" s="238">
        <v>52221</v>
      </c>
      <c r="J28" s="237">
        <f>I28/I11*100</f>
        <v>5.2515612586610887</v>
      </c>
      <c r="K28" s="234">
        <f>I28-G28</f>
        <v>-13814.199999999997</v>
      </c>
      <c r="L28" s="235">
        <f>(I28/G28*100)-100</f>
        <v>-20.919449021128116</v>
      </c>
      <c r="M28" s="185"/>
      <c r="N28" s="185"/>
    </row>
    <row r="29" spans="1:14" x14ac:dyDescent="0.25">
      <c r="A29" s="211"/>
      <c r="B29" s="195"/>
      <c r="C29" s="196"/>
      <c r="D29" s="196"/>
      <c r="E29" s="196"/>
      <c r="F29" s="196"/>
      <c r="G29" s="244"/>
      <c r="H29" s="244"/>
      <c r="I29" s="245"/>
      <c r="J29" s="245"/>
      <c r="K29" s="246"/>
      <c r="L29" s="245"/>
      <c r="M29" s="185"/>
      <c r="N29" s="185"/>
    </row>
    <row r="30" spans="1:14" x14ac:dyDescent="0.25">
      <c r="A30" s="211" t="s">
        <v>193</v>
      </c>
      <c r="B30" s="222" t="s">
        <v>194</v>
      </c>
      <c r="C30" s="214"/>
      <c r="D30" s="214"/>
      <c r="E30" s="214"/>
      <c r="F30" s="214"/>
      <c r="G30" s="237">
        <v>80188.399999999994</v>
      </c>
      <c r="H30" s="237">
        <f>G30/G11*100</f>
        <v>6.8976948818323613</v>
      </c>
      <c r="I30" s="238">
        <v>69493.5</v>
      </c>
      <c r="J30" s="238">
        <f>I30/I11*100</f>
        <v>6.9885557980269315</v>
      </c>
      <c r="K30" s="236">
        <f>I30-G30</f>
        <v>-10694.899999999994</v>
      </c>
      <c r="L30" s="235">
        <f>(I30/G30*100)-100</f>
        <v>-13.337215856657565</v>
      </c>
      <c r="M30" s="185"/>
      <c r="N30" s="185"/>
    </row>
    <row r="31" spans="1:14" x14ac:dyDescent="0.25">
      <c r="A31" s="211"/>
      <c r="B31" s="222"/>
      <c r="C31" s="214"/>
      <c r="D31" s="214"/>
      <c r="E31" s="214"/>
      <c r="F31" s="214"/>
      <c r="G31" s="237"/>
      <c r="H31" s="237"/>
      <c r="I31" s="238"/>
      <c r="J31" s="238"/>
      <c r="K31" s="236"/>
      <c r="L31" s="235"/>
      <c r="M31" s="185"/>
      <c r="N31" s="185"/>
    </row>
    <row r="32" spans="1:14" x14ac:dyDescent="0.25">
      <c r="A32" s="211" t="s">
        <v>200</v>
      </c>
      <c r="B32" s="222" t="s">
        <v>201</v>
      </c>
      <c r="C32" s="214"/>
      <c r="D32" s="214"/>
      <c r="E32" s="214"/>
      <c r="F32" s="214"/>
      <c r="G32" s="237">
        <v>1024</v>
      </c>
      <c r="H32" s="237">
        <f>G32/G11*100</f>
        <v>8.8083058883782928E-2</v>
      </c>
      <c r="I32" s="238">
        <v>826.2</v>
      </c>
      <c r="J32" s="238">
        <f>I32/I11*100</f>
        <v>8.3086113094459929E-2</v>
      </c>
      <c r="K32" s="236">
        <f>I32-G32</f>
        <v>-197.79999999999995</v>
      </c>
      <c r="L32" s="235">
        <f>(I32/G32*100)-100</f>
        <v>-19.31640625</v>
      </c>
      <c r="M32" s="185"/>
      <c r="N32" s="185"/>
    </row>
    <row r="33" spans="1:14" x14ac:dyDescent="0.25">
      <c r="A33" s="211"/>
      <c r="B33" s="222"/>
      <c r="C33" s="214"/>
      <c r="D33" s="214"/>
      <c r="E33" s="214"/>
      <c r="F33" s="214"/>
      <c r="G33" s="237"/>
      <c r="H33" s="237"/>
      <c r="I33" s="238"/>
      <c r="J33" s="238"/>
      <c r="K33" s="236"/>
      <c r="L33" s="235"/>
      <c r="M33" s="185"/>
      <c r="N33" s="185"/>
    </row>
    <row r="34" spans="1:14" x14ac:dyDescent="0.25">
      <c r="A34" s="211" t="s">
        <v>200</v>
      </c>
      <c r="B34" s="222" t="s">
        <v>206</v>
      </c>
      <c r="C34" s="214"/>
      <c r="D34" s="214"/>
      <c r="E34" s="214"/>
      <c r="F34" s="214"/>
      <c r="G34" s="237">
        <v>196924.3</v>
      </c>
      <c r="H34" s="237">
        <f>G34/G11*100</f>
        <v>16.939154992722397</v>
      </c>
      <c r="I34" s="238">
        <v>196924.3</v>
      </c>
      <c r="J34" s="238">
        <f>I34/I11*100</f>
        <v>19.803527790906987</v>
      </c>
      <c r="K34" s="236">
        <f>I34-G34</f>
        <v>0</v>
      </c>
      <c r="L34" s="235">
        <f>(I34/G34*100)-100</f>
        <v>0</v>
      </c>
      <c r="M34" s="185"/>
      <c r="N34" s="185"/>
    </row>
    <row r="35" spans="1:14" x14ac:dyDescent="0.25">
      <c r="K35" s="317"/>
      <c r="L35" s="317"/>
    </row>
  </sheetData>
  <phoneticPr fontId="44" type="noConversion"/>
  <pageMargins left="0.74803149606299213" right="0.74803149606299213" top="0.98425196850393704" bottom="0.98425196850393704" header="0.51181102362204722" footer="0.51181102362204722"/>
  <pageSetup paperSize="9" scale="90" orientation="portrait" horizontalDpi="0" verticalDpi="0" r:id="rId1"/>
  <headerFooter alignWithMargins="0">
    <oddFooter>&amp;R11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tabSelected="1" topLeftCell="A37" workbookViewId="0">
      <selection activeCell="H13" sqref="H13"/>
    </sheetView>
  </sheetViews>
  <sheetFormatPr defaultRowHeight="13.2" x14ac:dyDescent="0.25"/>
  <cols>
    <col min="1" max="1" width="5.109375" customWidth="1"/>
    <col min="2" max="2" width="5.33203125" customWidth="1"/>
    <col min="7" max="7" width="6" customWidth="1"/>
    <col min="8" max="8" width="11.33203125" customWidth="1"/>
    <col min="9" max="9" width="10.88671875" customWidth="1"/>
    <col min="10" max="10" width="9.44140625" customWidth="1"/>
    <col min="11" max="11" width="9" customWidth="1"/>
  </cols>
  <sheetData>
    <row r="1" spans="1:13" x14ac:dyDescent="0.25">
      <c r="I1" t="s">
        <v>249</v>
      </c>
    </row>
    <row r="2" spans="1:13" ht="15" x14ac:dyDescent="0.25">
      <c r="C2" s="184" t="s">
        <v>127</v>
      </c>
      <c r="D2" s="184"/>
      <c r="E2" s="184"/>
      <c r="F2" s="184"/>
      <c r="G2" s="184"/>
      <c r="H2" s="184"/>
      <c r="I2" s="184"/>
    </row>
    <row r="3" spans="1:13" ht="15" x14ac:dyDescent="0.25">
      <c r="C3" s="184" t="s">
        <v>286</v>
      </c>
      <c r="D3" s="184"/>
      <c r="E3" s="184"/>
      <c r="F3" s="184"/>
      <c r="G3" s="184"/>
      <c r="H3" s="184"/>
      <c r="I3" s="184"/>
    </row>
    <row r="4" spans="1:13" ht="13.8" thickBot="1" x14ac:dyDescent="0.3">
      <c r="A4" s="185" t="s">
        <v>128</v>
      </c>
      <c r="B4" s="185"/>
      <c r="J4" t="s">
        <v>11</v>
      </c>
    </row>
    <row r="5" spans="1:13" x14ac:dyDescent="0.25">
      <c r="A5" s="185"/>
      <c r="B5" s="343"/>
      <c r="C5" s="344"/>
      <c r="D5" s="345"/>
      <c r="E5" s="345"/>
      <c r="F5" s="345"/>
      <c r="G5" s="346"/>
      <c r="H5" s="460"/>
      <c r="I5" s="460"/>
      <c r="J5" s="347"/>
      <c r="K5" s="348" t="s">
        <v>129</v>
      </c>
    </row>
    <row r="6" spans="1:13" x14ac:dyDescent="0.25">
      <c r="A6" s="185"/>
      <c r="B6" s="349" t="s">
        <v>130</v>
      </c>
      <c r="C6" s="191" t="s">
        <v>131</v>
      </c>
      <c r="D6" s="185"/>
      <c r="E6" s="185"/>
      <c r="F6" s="185"/>
      <c r="G6" s="192"/>
      <c r="H6" s="461" t="s">
        <v>132</v>
      </c>
      <c r="I6" s="461" t="s">
        <v>235</v>
      </c>
      <c r="J6" s="190" t="s">
        <v>134</v>
      </c>
      <c r="K6" s="350" t="s">
        <v>262</v>
      </c>
    </row>
    <row r="7" spans="1:13" x14ac:dyDescent="0.25">
      <c r="A7" s="185"/>
      <c r="B7" s="349" t="s">
        <v>136</v>
      </c>
      <c r="C7" s="191"/>
      <c r="D7" s="185"/>
      <c r="E7" s="185"/>
      <c r="F7" s="185"/>
      <c r="G7" s="192"/>
      <c r="H7" s="461" t="s">
        <v>137</v>
      </c>
      <c r="I7" s="461" t="s">
        <v>236</v>
      </c>
      <c r="J7" s="190" t="s">
        <v>138</v>
      </c>
      <c r="K7" s="351" t="s">
        <v>263</v>
      </c>
    </row>
    <row r="8" spans="1:13" x14ac:dyDescent="0.25">
      <c r="A8" s="185"/>
      <c r="B8" s="349"/>
      <c r="C8" s="191"/>
      <c r="D8" s="185"/>
      <c r="E8" s="185"/>
      <c r="F8" s="185"/>
      <c r="G8" s="192"/>
      <c r="H8" s="462">
        <v>44917</v>
      </c>
      <c r="I8" s="462">
        <v>44926</v>
      </c>
      <c r="J8" s="190"/>
      <c r="K8" s="350" t="s">
        <v>264</v>
      </c>
    </row>
    <row r="9" spans="1:13" x14ac:dyDescent="0.25">
      <c r="A9" s="185"/>
      <c r="B9" s="352"/>
      <c r="C9" s="195"/>
      <c r="D9" s="196"/>
      <c r="E9" s="196"/>
      <c r="F9" s="196"/>
      <c r="G9" s="197"/>
      <c r="H9" s="190"/>
      <c r="I9" s="190"/>
      <c r="J9" s="190"/>
      <c r="K9" s="353" t="s">
        <v>139</v>
      </c>
      <c r="L9" s="185"/>
      <c r="M9" s="185"/>
    </row>
    <row r="10" spans="1:13" ht="13.8" thickBot="1" x14ac:dyDescent="0.3">
      <c r="A10" s="185"/>
      <c r="B10" s="349"/>
      <c r="C10" s="198" t="s">
        <v>140</v>
      </c>
      <c r="D10" s="199"/>
      <c r="E10" s="199"/>
      <c r="F10" s="199"/>
      <c r="G10" s="200"/>
      <c r="H10" s="321">
        <f>SUM(H11,H24,H25,H26,H33,H37,H40,H46,H49,H55,H58)</f>
        <v>1158719.1000000001</v>
      </c>
      <c r="I10" s="321">
        <f>SUM(I11,I24,I25,I26,I33,I37,I40,I46,I49,I55,I58)</f>
        <v>1162538.8</v>
      </c>
      <c r="J10" s="201">
        <f>I10/H10*100</f>
        <v>100.32964848857672</v>
      </c>
      <c r="K10" s="354">
        <f>I10-H10</f>
        <v>3819.6999999999534</v>
      </c>
      <c r="L10" s="185"/>
      <c r="M10" s="185"/>
    </row>
    <row r="11" spans="1:13" ht="13.8" thickBot="1" x14ac:dyDescent="0.3">
      <c r="A11" s="185"/>
      <c r="B11" s="202" t="s">
        <v>141</v>
      </c>
      <c r="C11" s="203" t="s">
        <v>295</v>
      </c>
      <c r="D11" s="204"/>
      <c r="E11" s="204"/>
      <c r="F11" s="204"/>
      <c r="G11" s="205"/>
      <c r="H11" s="322">
        <f>SUM(H12:H23)</f>
        <v>96068.5</v>
      </c>
      <c r="I11" s="322">
        <f>SUM(I12:I23)</f>
        <v>96068.5</v>
      </c>
      <c r="J11" s="418">
        <f>I11/H11*100</f>
        <v>100</v>
      </c>
      <c r="K11" s="315">
        <f>I11-H11</f>
        <v>0</v>
      </c>
      <c r="L11" s="185"/>
      <c r="M11" s="185"/>
    </row>
    <row r="12" spans="1:13" x14ac:dyDescent="0.25">
      <c r="A12" s="185"/>
      <c r="B12" s="349"/>
      <c r="C12" s="191" t="s">
        <v>143</v>
      </c>
      <c r="D12" s="185"/>
      <c r="E12" s="185"/>
      <c r="F12" s="185"/>
      <c r="G12" s="192"/>
      <c r="H12" s="323"/>
      <c r="I12" s="425"/>
      <c r="J12" s="186"/>
      <c r="K12" s="350"/>
      <c r="L12" s="185"/>
      <c r="M12" s="185"/>
    </row>
    <row r="13" spans="1:13" x14ac:dyDescent="0.25">
      <c r="A13" s="185"/>
      <c r="B13" s="355" t="s">
        <v>144</v>
      </c>
      <c r="C13" s="195" t="s">
        <v>145</v>
      </c>
      <c r="D13" s="196"/>
      <c r="E13" s="196"/>
      <c r="F13" s="196"/>
      <c r="G13" s="197"/>
      <c r="H13" s="327">
        <v>2456.1999999999998</v>
      </c>
      <c r="I13" s="426">
        <v>2456.1999999999998</v>
      </c>
      <c r="J13" s="207">
        <f>I13/H13*100</f>
        <v>100</v>
      </c>
      <c r="K13" s="356">
        <f>I13-H13</f>
        <v>0</v>
      </c>
      <c r="L13" s="185"/>
      <c r="M13" s="185"/>
    </row>
    <row r="14" spans="1:13" x14ac:dyDescent="0.25">
      <c r="A14" s="185"/>
      <c r="B14" s="357"/>
      <c r="C14" s="187" t="s">
        <v>146</v>
      </c>
      <c r="D14" s="188"/>
      <c r="E14" s="188"/>
      <c r="F14" s="188"/>
      <c r="G14" s="189"/>
      <c r="H14" s="325"/>
      <c r="I14" s="427"/>
      <c r="J14" s="186"/>
      <c r="K14" s="358"/>
      <c r="L14" s="185"/>
      <c r="M14" s="248"/>
    </row>
    <row r="15" spans="1:13" x14ac:dyDescent="0.25">
      <c r="A15" s="185"/>
      <c r="B15" s="359"/>
      <c r="C15" s="191" t="s">
        <v>147</v>
      </c>
      <c r="D15" s="185"/>
      <c r="E15" s="185"/>
      <c r="F15" s="185"/>
      <c r="G15" s="192"/>
      <c r="H15" s="328">
        <v>3797.2</v>
      </c>
      <c r="I15" s="428">
        <v>3797.2</v>
      </c>
      <c r="J15" s="210">
        <f>I15/H15*100</f>
        <v>100</v>
      </c>
      <c r="K15" s="360">
        <f>I15-H15</f>
        <v>0</v>
      </c>
      <c r="L15" s="185"/>
      <c r="M15" s="185"/>
    </row>
    <row r="16" spans="1:13" x14ac:dyDescent="0.25">
      <c r="A16" s="185"/>
      <c r="B16" s="355" t="s">
        <v>148</v>
      </c>
      <c r="C16" s="195" t="s">
        <v>149</v>
      </c>
      <c r="D16" s="196"/>
      <c r="E16" s="196"/>
      <c r="F16" s="196"/>
      <c r="G16" s="197"/>
      <c r="H16" s="327"/>
      <c r="I16" s="428"/>
      <c r="J16" s="218"/>
      <c r="K16" s="361"/>
      <c r="L16" s="185"/>
      <c r="M16" s="185"/>
    </row>
    <row r="17" spans="1:13" x14ac:dyDescent="0.25">
      <c r="A17" s="185"/>
      <c r="B17" s="357"/>
      <c r="C17" s="187" t="s">
        <v>150</v>
      </c>
      <c r="D17" s="188"/>
      <c r="E17" s="188"/>
      <c r="F17" s="188"/>
      <c r="G17" s="189"/>
      <c r="H17" s="325"/>
      <c r="I17" s="427"/>
      <c r="J17" s="201"/>
      <c r="K17" s="354"/>
      <c r="L17" s="185"/>
      <c r="M17" s="185"/>
    </row>
    <row r="18" spans="1:13" x14ac:dyDescent="0.25">
      <c r="A18" s="185"/>
      <c r="B18" s="355" t="s">
        <v>151</v>
      </c>
      <c r="C18" s="195" t="s">
        <v>152</v>
      </c>
      <c r="D18" s="196"/>
      <c r="E18" s="196"/>
      <c r="F18" s="196"/>
      <c r="G18" s="197"/>
      <c r="H18" s="327">
        <v>56596.5</v>
      </c>
      <c r="I18" s="426">
        <v>56596.5</v>
      </c>
      <c r="J18" s="207">
        <f t="shared" ref="J18:J60" si="0">I18/H18*100</f>
        <v>100</v>
      </c>
      <c r="K18" s="356">
        <f t="shared" ref="K18:K46" si="1">I18-H18</f>
        <v>0</v>
      </c>
      <c r="L18" s="185"/>
      <c r="M18" s="185"/>
    </row>
    <row r="19" spans="1:13" x14ac:dyDescent="0.25">
      <c r="A19" s="185"/>
      <c r="B19" s="355" t="s">
        <v>217</v>
      </c>
      <c r="C19" s="213" t="s">
        <v>85</v>
      </c>
      <c r="D19" s="214"/>
      <c r="E19" s="214"/>
      <c r="F19" s="214"/>
      <c r="G19" s="215"/>
      <c r="H19" s="327">
        <v>69.099999999999994</v>
      </c>
      <c r="I19" s="426">
        <v>69.099999999999994</v>
      </c>
      <c r="J19" s="207"/>
      <c r="K19" s="356"/>
      <c r="L19" s="185"/>
      <c r="M19" s="185"/>
    </row>
    <row r="20" spans="1:13" x14ac:dyDescent="0.25">
      <c r="A20" s="185"/>
      <c r="B20" s="362" t="s">
        <v>153</v>
      </c>
      <c r="C20" s="213" t="s">
        <v>292</v>
      </c>
      <c r="D20" s="214"/>
      <c r="E20" s="214"/>
      <c r="F20" s="214"/>
      <c r="G20" s="215"/>
      <c r="H20" s="324">
        <v>2631.1</v>
      </c>
      <c r="I20" s="429">
        <v>2631.1</v>
      </c>
      <c r="J20" s="207">
        <f t="shared" si="0"/>
        <v>100</v>
      </c>
      <c r="K20" s="356">
        <f t="shared" si="1"/>
        <v>0</v>
      </c>
      <c r="L20" s="185"/>
      <c r="M20" s="185"/>
    </row>
    <row r="21" spans="1:13" x14ac:dyDescent="0.25">
      <c r="A21" s="185"/>
      <c r="B21" s="362" t="s">
        <v>155</v>
      </c>
      <c r="C21" s="213" t="s">
        <v>156</v>
      </c>
      <c r="D21" s="214"/>
      <c r="E21" s="214"/>
      <c r="F21" s="214"/>
      <c r="G21" s="215"/>
      <c r="H21" s="324">
        <v>0</v>
      </c>
      <c r="I21" s="429">
        <v>0</v>
      </c>
      <c r="J21" s="453" t="s">
        <v>234</v>
      </c>
      <c r="K21" s="356">
        <f t="shared" ref="K21:K22" si="2">I21-H21</f>
        <v>0</v>
      </c>
      <c r="L21" s="185"/>
      <c r="M21" s="185"/>
    </row>
    <row r="22" spans="1:13" x14ac:dyDescent="0.25">
      <c r="A22" s="185"/>
      <c r="B22" s="211" t="s">
        <v>157</v>
      </c>
      <c r="C22" s="213" t="s">
        <v>158</v>
      </c>
      <c r="D22" s="214"/>
      <c r="E22" s="214"/>
      <c r="F22" s="214"/>
      <c r="G22" s="215"/>
      <c r="H22" s="324">
        <v>1000</v>
      </c>
      <c r="I22" s="429">
        <v>1000</v>
      </c>
      <c r="J22" s="454" t="s">
        <v>234</v>
      </c>
      <c r="K22" s="212">
        <f t="shared" si="2"/>
        <v>0</v>
      </c>
      <c r="L22" s="185"/>
      <c r="M22" s="185"/>
    </row>
    <row r="23" spans="1:13" ht="13.8" thickBot="1" x14ac:dyDescent="0.3">
      <c r="A23" s="185"/>
      <c r="B23" s="357" t="s">
        <v>159</v>
      </c>
      <c r="C23" s="187" t="s">
        <v>160</v>
      </c>
      <c r="D23" s="188"/>
      <c r="E23" s="188"/>
      <c r="F23" s="188"/>
      <c r="G23" s="189"/>
      <c r="H23" s="325">
        <v>29518.400000000001</v>
      </c>
      <c r="I23" s="427">
        <v>29518.400000000001</v>
      </c>
      <c r="J23" s="201">
        <f t="shared" si="0"/>
        <v>100</v>
      </c>
      <c r="K23" s="354">
        <f t="shared" si="1"/>
        <v>0</v>
      </c>
      <c r="L23" s="185"/>
      <c r="M23" s="185"/>
    </row>
    <row r="24" spans="1:13" ht="13.8" thickBot="1" x14ac:dyDescent="0.3">
      <c r="A24" s="185"/>
      <c r="B24" s="202" t="s">
        <v>161</v>
      </c>
      <c r="C24" s="341" t="s">
        <v>162</v>
      </c>
      <c r="D24" s="203"/>
      <c r="E24" s="204"/>
      <c r="F24" s="204"/>
      <c r="G24" s="205"/>
      <c r="H24" s="326">
        <v>2123.1</v>
      </c>
      <c r="I24" s="379">
        <v>2123.1</v>
      </c>
      <c r="J24" s="216">
        <f t="shared" si="0"/>
        <v>100</v>
      </c>
      <c r="K24" s="217">
        <f t="shared" si="1"/>
        <v>0</v>
      </c>
      <c r="L24" s="185"/>
      <c r="M24" s="185"/>
    </row>
    <row r="25" spans="1:13" ht="13.8" thickBot="1" x14ac:dyDescent="0.3">
      <c r="A25" s="185"/>
      <c r="B25" s="202" t="s">
        <v>163</v>
      </c>
      <c r="C25" s="341" t="s">
        <v>164</v>
      </c>
      <c r="D25" s="341"/>
      <c r="E25" s="341"/>
      <c r="F25" s="341"/>
      <c r="G25" s="341"/>
      <c r="H25" s="326">
        <v>4285.3999999999996</v>
      </c>
      <c r="I25" s="379">
        <v>4285.3999999999996</v>
      </c>
      <c r="J25" s="216">
        <f t="shared" si="0"/>
        <v>100</v>
      </c>
      <c r="K25" s="217">
        <f t="shared" si="1"/>
        <v>0</v>
      </c>
      <c r="L25" s="185"/>
      <c r="M25" s="185"/>
    </row>
    <row r="26" spans="1:13" x14ac:dyDescent="0.25">
      <c r="A26" s="185"/>
      <c r="B26" s="450" t="s">
        <v>165</v>
      </c>
      <c r="C26" s="447" t="s">
        <v>166</v>
      </c>
      <c r="D26" s="447"/>
      <c r="E26" s="447"/>
      <c r="F26" s="447"/>
      <c r="G26" s="451"/>
      <c r="H26" s="452">
        <f>SUM(H27:H32)</f>
        <v>77498.5</v>
      </c>
      <c r="I26" s="449">
        <f>SUM(I27:I32)</f>
        <v>77498.5</v>
      </c>
      <c r="J26" s="386">
        <f t="shared" si="0"/>
        <v>100</v>
      </c>
      <c r="K26" s="250">
        <f t="shared" si="1"/>
        <v>0</v>
      </c>
      <c r="L26" s="185"/>
      <c r="M26" s="185"/>
    </row>
    <row r="27" spans="1:13" x14ac:dyDescent="0.25">
      <c r="A27" s="185"/>
      <c r="B27" s="211" t="s">
        <v>167</v>
      </c>
      <c r="C27" s="213" t="s">
        <v>79</v>
      </c>
      <c r="D27" s="214"/>
      <c r="E27" s="214"/>
      <c r="F27" s="214"/>
      <c r="G27" s="215"/>
      <c r="H27" s="324">
        <v>732.4</v>
      </c>
      <c r="I27" s="429">
        <v>732.4</v>
      </c>
      <c r="J27" s="212">
        <f t="shared" si="0"/>
        <v>100</v>
      </c>
      <c r="K27" s="212">
        <f t="shared" si="1"/>
        <v>0</v>
      </c>
      <c r="L27" s="185"/>
      <c r="M27" s="185"/>
    </row>
    <row r="28" spans="1:13" x14ac:dyDescent="0.25">
      <c r="A28" s="185"/>
      <c r="B28" s="359" t="s">
        <v>267</v>
      </c>
      <c r="C28" s="191" t="s">
        <v>266</v>
      </c>
      <c r="D28" s="185"/>
      <c r="E28" s="185"/>
      <c r="F28" s="185"/>
      <c r="G28" s="192"/>
      <c r="H28" s="328">
        <v>23097.7</v>
      </c>
      <c r="I28" s="428">
        <v>23097.7</v>
      </c>
      <c r="J28" s="210">
        <f t="shared" si="0"/>
        <v>100</v>
      </c>
      <c r="K28" s="360">
        <f t="shared" si="1"/>
        <v>0</v>
      </c>
      <c r="L28" s="185"/>
      <c r="M28" s="185"/>
    </row>
    <row r="29" spans="1:13" x14ac:dyDescent="0.25">
      <c r="A29" s="185"/>
      <c r="B29" s="362" t="s">
        <v>168</v>
      </c>
      <c r="C29" s="213" t="s">
        <v>80</v>
      </c>
      <c r="D29" s="214"/>
      <c r="E29" s="214"/>
      <c r="F29" s="214"/>
      <c r="G29" s="215"/>
      <c r="H29" s="324">
        <v>12491.4</v>
      </c>
      <c r="I29" s="429">
        <v>12491.4</v>
      </c>
      <c r="J29" s="212">
        <f t="shared" si="0"/>
        <v>100</v>
      </c>
      <c r="K29" s="363">
        <f t="shared" si="1"/>
        <v>0</v>
      </c>
      <c r="L29" s="185"/>
      <c r="M29" s="185"/>
    </row>
    <row r="30" spans="1:13" x14ac:dyDescent="0.25">
      <c r="A30" s="185"/>
      <c r="B30" s="362" t="s">
        <v>169</v>
      </c>
      <c r="C30" s="213" t="s">
        <v>109</v>
      </c>
      <c r="D30" s="214"/>
      <c r="E30" s="214"/>
      <c r="F30" s="214"/>
      <c r="G30" s="215"/>
      <c r="H30" s="324">
        <v>40184.699999999997</v>
      </c>
      <c r="I30" s="429">
        <v>40184.699999999997</v>
      </c>
      <c r="J30" s="212">
        <f t="shared" si="0"/>
        <v>100</v>
      </c>
      <c r="K30" s="363">
        <f t="shared" si="1"/>
        <v>0</v>
      </c>
      <c r="L30" s="185"/>
      <c r="M30" s="185"/>
    </row>
    <row r="31" spans="1:13" x14ac:dyDescent="0.25">
      <c r="A31" s="185"/>
      <c r="B31" s="357" t="s">
        <v>245</v>
      </c>
      <c r="C31" s="187" t="s">
        <v>237</v>
      </c>
      <c r="D31" s="188"/>
      <c r="E31" s="188"/>
      <c r="F31" s="188"/>
      <c r="G31" s="189"/>
      <c r="H31" s="324">
        <v>0</v>
      </c>
      <c r="I31" s="427">
        <v>0</v>
      </c>
      <c r="J31" s="454" t="s">
        <v>234</v>
      </c>
      <c r="K31" s="363">
        <f t="shared" si="1"/>
        <v>0</v>
      </c>
      <c r="L31" s="185"/>
      <c r="M31" s="185"/>
    </row>
    <row r="32" spans="1:13" ht="13.8" thickBot="1" x14ac:dyDescent="0.3">
      <c r="A32" s="185"/>
      <c r="B32" s="357" t="s">
        <v>170</v>
      </c>
      <c r="C32" s="187" t="s">
        <v>290</v>
      </c>
      <c r="D32" s="188"/>
      <c r="E32" s="188"/>
      <c r="F32" s="188"/>
      <c r="G32" s="188"/>
      <c r="H32" s="375">
        <v>992.3</v>
      </c>
      <c r="I32" s="427">
        <v>992.3</v>
      </c>
      <c r="J32" s="212">
        <f t="shared" ref="J32" si="3">I32/H32*100</f>
        <v>100</v>
      </c>
      <c r="K32" s="363">
        <f t="shared" ref="K32" si="4">I32-H32</f>
        <v>0</v>
      </c>
      <c r="L32" s="185"/>
      <c r="M32" s="185"/>
    </row>
    <row r="33" spans="1:13" ht="13.8" thickBot="1" x14ac:dyDescent="0.3">
      <c r="A33" s="185"/>
      <c r="B33" s="202" t="s">
        <v>172</v>
      </c>
      <c r="C33" s="203" t="s">
        <v>173</v>
      </c>
      <c r="D33" s="204"/>
      <c r="E33" s="204"/>
      <c r="F33" s="204"/>
      <c r="G33" s="205"/>
      <c r="H33" s="326">
        <f>SUM(H34:H36)</f>
        <v>118578.1</v>
      </c>
      <c r="I33" s="322">
        <f>SUM(I34:I36)</f>
        <v>122397.8</v>
      </c>
      <c r="J33" s="216">
        <f t="shared" si="0"/>
        <v>103.22125249097429</v>
      </c>
      <c r="K33" s="217">
        <f t="shared" si="1"/>
        <v>3819.6999999999971</v>
      </c>
      <c r="L33" s="185"/>
      <c r="M33" s="185"/>
    </row>
    <row r="34" spans="1:13" x14ac:dyDescent="0.25">
      <c r="A34" s="185"/>
      <c r="B34" s="355" t="s">
        <v>174</v>
      </c>
      <c r="C34" s="191" t="s">
        <v>59</v>
      </c>
      <c r="D34" s="185"/>
      <c r="E34" s="185"/>
      <c r="F34" s="185"/>
      <c r="G34" s="192"/>
      <c r="H34" s="327">
        <v>48179.9</v>
      </c>
      <c r="I34" s="430">
        <v>48179.9</v>
      </c>
      <c r="J34" s="207">
        <f t="shared" si="0"/>
        <v>100</v>
      </c>
      <c r="K34" s="356">
        <f t="shared" si="1"/>
        <v>0</v>
      </c>
      <c r="L34" s="185"/>
      <c r="M34" s="185"/>
    </row>
    <row r="35" spans="1:13" x14ac:dyDescent="0.25">
      <c r="A35" s="185"/>
      <c r="B35" s="359" t="s">
        <v>175</v>
      </c>
      <c r="C35" s="213" t="s">
        <v>64</v>
      </c>
      <c r="D35" s="214"/>
      <c r="E35" s="214"/>
      <c r="F35" s="214"/>
      <c r="G35" s="215"/>
      <c r="H35" s="324">
        <v>61398.2</v>
      </c>
      <c r="I35" s="431">
        <v>65217.9</v>
      </c>
      <c r="J35" s="212">
        <f t="shared" si="0"/>
        <v>106.22119215221292</v>
      </c>
      <c r="K35" s="363">
        <f t="shared" si="1"/>
        <v>3819.7000000000044</v>
      </c>
      <c r="L35" s="185"/>
      <c r="M35" s="185"/>
    </row>
    <row r="36" spans="1:13" ht="13.8" thickBot="1" x14ac:dyDescent="0.3">
      <c r="A36" s="185"/>
      <c r="B36" s="359" t="s">
        <v>176</v>
      </c>
      <c r="C36" s="191" t="s">
        <v>60</v>
      </c>
      <c r="D36" s="185"/>
      <c r="E36" s="185"/>
      <c r="F36" s="185"/>
      <c r="G36" s="192"/>
      <c r="H36" s="328">
        <v>9000</v>
      </c>
      <c r="I36" s="432">
        <v>9000</v>
      </c>
      <c r="J36" s="210">
        <f t="shared" si="0"/>
        <v>100</v>
      </c>
      <c r="K36" s="360">
        <f t="shared" si="1"/>
        <v>0</v>
      </c>
      <c r="L36" s="185"/>
      <c r="M36" s="185"/>
    </row>
    <row r="37" spans="1:13" ht="13.8" thickBot="1" x14ac:dyDescent="0.3">
      <c r="A37" s="185"/>
      <c r="B37" s="202" t="s">
        <v>178</v>
      </c>
      <c r="C37" s="203" t="s">
        <v>179</v>
      </c>
      <c r="D37" s="204"/>
      <c r="E37" s="204"/>
      <c r="F37" s="204"/>
      <c r="G37" s="205"/>
      <c r="H37" s="326">
        <f>SUM(H38:H39)</f>
        <v>231</v>
      </c>
      <c r="I37" s="322">
        <f>SUM(I38:I39)</f>
        <v>231</v>
      </c>
      <c r="J37" s="216">
        <f t="shared" si="0"/>
        <v>100</v>
      </c>
      <c r="K37" s="217">
        <f t="shared" si="1"/>
        <v>0</v>
      </c>
      <c r="L37" s="185"/>
      <c r="M37" s="185"/>
    </row>
    <row r="38" spans="1:13" x14ac:dyDescent="0.25">
      <c r="A38" s="185"/>
      <c r="B38" s="366" t="s">
        <v>180</v>
      </c>
      <c r="C38" s="332" t="s">
        <v>291</v>
      </c>
      <c r="D38" s="333"/>
      <c r="E38" s="333"/>
      <c r="F38" s="333"/>
      <c r="G38" s="333"/>
      <c r="H38" s="376">
        <v>0</v>
      </c>
      <c r="I38" s="229">
        <v>0</v>
      </c>
      <c r="J38" s="454" t="s">
        <v>234</v>
      </c>
      <c r="K38" s="363">
        <f t="shared" ref="K38" si="5">I38-H38</f>
        <v>0</v>
      </c>
      <c r="L38" s="185"/>
      <c r="M38" s="185"/>
    </row>
    <row r="39" spans="1:13" ht="13.8" thickBot="1" x14ac:dyDescent="0.3">
      <c r="A39" s="185"/>
      <c r="B39" s="359" t="s">
        <v>182</v>
      </c>
      <c r="C39" s="191" t="s">
        <v>183</v>
      </c>
      <c r="D39" s="185"/>
      <c r="E39" s="185"/>
      <c r="F39" s="185"/>
      <c r="G39" s="185"/>
      <c r="H39" s="325">
        <v>231</v>
      </c>
      <c r="I39" s="427">
        <v>231</v>
      </c>
      <c r="J39" s="201">
        <f t="shared" ref="J39" si="6">I39/H39*100</f>
        <v>100</v>
      </c>
      <c r="K39" s="354">
        <f t="shared" si="1"/>
        <v>0</v>
      </c>
      <c r="L39" s="185"/>
      <c r="M39" s="185"/>
    </row>
    <row r="40" spans="1:13" ht="13.8" thickBot="1" x14ac:dyDescent="0.3">
      <c r="A40" s="185"/>
      <c r="B40" s="202" t="s">
        <v>184</v>
      </c>
      <c r="C40" s="203" t="s">
        <v>185</v>
      </c>
      <c r="D40" s="204"/>
      <c r="E40" s="204"/>
      <c r="F40" s="204"/>
      <c r="G40" s="205"/>
      <c r="H40" s="326">
        <f>SUM(H41:H45)</f>
        <v>515762.7</v>
      </c>
      <c r="I40" s="322">
        <f>SUM(I41:I45)</f>
        <v>515762.7</v>
      </c>
      <c r="J40" s="216">
        <f t="shared" si="0"/>
        <v>100</v>
      </c>
      <c r="K40" s="217">
        <f t="shared" si="1"/>
        <v>0</v>
      </c>
      <c r="L40" s="185"/>
      <c r="M40" s="185"/>
    </row>
    <row r="41" spans="1:13" x14ac:dyDescent="0.25">
      <c r="A41" s="185"/>
      <c r="B41" s="359" t="s">
        <v>186</v>
      </c>
      <c r="C41" s="195" t="s">
        <v>45</v>
      </c>
      <c r="D41" s="196"/>
      <c r="E41" s="196"/>
      <c r="F41" s="196"/>
      <c r="G41" s="197"/>
      <c r="H41" s="327">
        <v>93091.6</v>
      </c>
      <c r="I41" s="430">
        <v>93091.6</v>
      </c>
      <c r="J41" s="207">
        <f t="shared" si="0"/>
        <v>100</v>
      </c>
      <c r="K41" s="356">
        <f t="shared" si="1"/>
        <v>0</v>
      </c>
      <c r="L41" s="185"/>
      <c r="M41" s="185"/>
    </row>
    <row r="42" spans="1:13" x14ac:dyDescent="0.25">
      <c r="A42" s="185"/>
      <c r="B42" s="357" t="s">
        <v>187</v>
      </c>
      <c r="C42" s="191" t="s">
        <v>46</v>
      </c>
      <c r="D42" s="185"/>
      <c r="E42" s="185"/>
      <c r="F42" s="185"/>
      <c r="G42" s="192"/>
      <c r="H42" s="324">
        <v>355199.4</v>
      </c>
      <c r="I42" s="431">
        <v>355199.4</v>
      </c>
      <c r="J42" s="212">
        <f t="shared" si="0"/>
        <v>100</v>
      </c>
      <c r="K42" s="363">
        <f t="shared" si="1"/>
        <v>0</v>
      </c>
      <c r="L42" s="185"/>
      <c r="M42" s="185"/>
    </row>
    <row r="43" spans="1:13" x14ac:dyDescent="0.25">
      <c r="A43" s="185"/>
      <c r="B43" s="362" t="s">
        <v>251</v>
      </c>
      <c r="C43" s="213" t="s">
        <v>250</v>
      </c>
      <c r="D43" s="214"/>
      <c r="E43" s="214"/>
      <c r="F43" s="214"/>
      <c r="G43" s="215"/>
      <c r="H43" s="324">
        <v>60710.400000000001</v>
      </c>
      <c r="I43" s="431">
        <v>60710.400000000001</v>
      </c>
      <c r="J43" s="212">
        <f t="shared" si="0"/>
        <v>100</v>
      </c>
      <c r="K43" s="363">
        <f t="shared" si="1"/>
        <v>0</v>
      </c>
      <c r="L43" s="185"/>
      <c r="M43" s="185"/>
    </row>
    <row r="44" spans="1:13" x14ac:dyDescent="0.25">
      <c r="A44" s="185"/>
      <c r="B44" s="359" t="s">
        <v>188</v>
      </c>
      <c r="C44" s="195" t="s">
        <v>47</v>
      </c>
      <c r="D44" s="196"/>
      <c r="E44" s="196"/>
      <c r="F44" s="196"/>
      <c r="G44" s="197"/>
      <c r="H44" s="324">
        <v>3969.1</v>
      </c>
      <c r="I44" s="431">
        <v>3969.1</v>
      </c>
      <c r="J44" s="212">
        <f t="shared" si="0"/>
        <v>100</v>
      </c>
      <c r="K44" s="363">
        <f t="shared" si="1"/>
        <v>0</v>
      </c>
      <c r="L44" s="185"/>
      <c r="M44" s="185"/>
    </row>
    <row r="45" spans="1:13" ht="13.8" thickBot="1" x14ac:dyDescent="0.3">
      <c r="A45" s="185"/>
      <c r="B45" s="357" t="s">
        <v>189</v>
      </c>
      <c r="C45" s="191" t="s">
        <v>112</v>
      </c>
      <c r="D45" s="185"/>
      <c r="E45" s="185"/>
      <c r="F45" s="185"/>
      <c r="G45" s="192"/>
      <c r="H45" s="325">
        <v>2792.2</v>
      </c>
      <c r="I45" s="433">
        <v>2792.2</v>
      </c>
      <c r="J45" s="201">
        <f t="shared" si="0"/>
        <v>100</v>
      </c>
      <c r="K45" s="354">
        <f t="shared" si="1"/>
        <v>0</v>
      </c>
      <c r="L45" s="185"/>
      <c r="M45" s="185"/>
    </row>
    <row r="46" spans="1:13" ht="13.8" thickBot="1" x14ac:dyDescent="0.3">
      <c r="A46" s="185"/>
      <c r="B46" s="202" t="s">
        <v>190</v>
      </c>
      <c r="C46" s="203" t="s">
        <v>191</v>
      </c>
      <c r="D46" s="204"/>
      <c r="E46" s="204"/>
      <c r="F46" s="204"/>
      <c r="G46" s="205"/>
      <c r="H46" s="439">
        <f>SUM(H47:H48)</f>
        <v>66035.100000000006</v>
      </c>
      <c r="I46" s="326">
        <f>SUM(I47:I48)</f>
        <v>66035.100000000006</v>
      </c>
      <c r="J46" s="216">
        <f t="shared" si="0"/>
        <v>100</v>
      </c>
      <c r="K46" s="217">
        <f t="shared" si="1"/>
        <v>0</v>
      </c>
      <c r="L46" s="185"/>
      <c r="M46" s="185"/>
    </row>
    <row r="47" spans="1:13" x14ac:dyDescent="0.25">
      <c r="A47" s="185"/>
      <c r="B47" s="359" t="s">
        <v>192</v>
      </c>
      <c r="C47" s="191" t="s">
        <v>114</v>
      </c>
      <c r="D47" s="185"/>
      <c r="E47" s="185"/>
      <c r="F47" s="185"/>
      <c r="G47" s="192"/>
      <c r="H47" s="324">
        <v>58628.800000000003</v>
      </c>
      <c r="I47" s="432">
        <v>58628.800000000003</v>
      </c>
      <c r="J47" s="210">
        <f t="shared" si="0"/>
        <v>100</v>
      </c>
      <c r="K47" s="360">
        <f>I47-H47</f>
        <v>0</v>
      </c>
      <c r="L47" s="185"/>
      <c r="M47" s="185"/>
    </row>
    <row r="48" spans="1:13" x14ac:dyDescent="0.25">
      <c r="A48" s="185"/>
      <c r="B48" s="362" t="s">
        <v>258</v>
      </c>
      <c r="C48" s="213" t="s">
        <v>287</v>
      </c>
      <c r="D48" s="214"/>
      <c r="E48" s="214"/>
      <c r="F48" s="214"/>
      <c r="G48" s="215"/>
      <c r="H48" s="324">
        <v>7406.3</v>
      </c>
      <c r="I48" s="431">
        <v>7406.3</v>
      </c>
      <c r="J48" s="212">
        <f t="shared" si="0"/>
        <v>100</v>
      </c>
      <c r="K48" s="363">
        <f>I48-H48</f>
        <v>0</v>
      </c>
      <c r="L48" s="185"/>
      <c r="M48" s="185"/>
    </row>
    <row r="49" spans="1:13" ht="13.8" thickBot="1" x14ac:dyDescent="0.3">
      <c r="A49" s="185"/>
      <c r="B49" s="334" t="s">
        <v>193</v>
      </c>
      <c r="C49" s="335" t="s">
        <v>194</v>
      </c>
      <c r="D49" s="336"/>
      <c r="E49" s="336"/>
      <c r="F49" s="336"/>
      <c r="G49" s="337"/>
      <c r="H49" s="387">
        <f>SUM(H50:H54)</f>
        <v>80188.399999999994</v>
      </c>
      <c r="I49" s="434">
        <f>SUM(I50:I54)</f>
        <v>80188.399999999994</v>
      </c>
      <c r="J49" s="338">
        <f t="shared" si="0"/>
        <v>100</v>
      </c>
      <c r="K49" s="339">
        <f t="shared" ref="K49:K60" si="7">I49-H49</f>
        <v>0</v>
      </c>
      <c r="L49" s="185"/>
      <c r="M49" s="185"/>
    </row>
    <row r="50" spans="1:13" x14ac:dyDescent="0.25">
      <c r="A50" s="185"/>
      <c r="B50" s="355" t="s">
        <v>195</v>
      </c>
      <c r="C50" s="220" t="s">
        <v>117</v>
      </c>
      <c r="D50" s="196"/>
      <c r="E50" s="196"/>
      <c r="F50" s="196"/>
      <c r="G50" s="197"/>
      <c r="H50" s="440">
        <v>2804.8</v>
      </c>
      <c r="I50" s="377">
        <v>2804.8</v>
      </c>
      <c r="J50" s="207">
        <f t="shared" si="0"/>
        <v>100</v>
      </c>
      <c r="K50" s="356">
        <f t="shared" si="7"/>
        <v>0</v>
      </c>
      <c r="L50" s="185"/>
      <c r="M50" s="185"/>
    </row>
    <row r="51" spans="1:13" x14ac:dyDescent="0.25">
      <c r="A51" s="185"/>
      <c r="B51" s="362" t="s">
        <v>196</v>
      </c>
      <c r="C51" s="221" t="s">
        <v>51</v>
      </c>
      <c r="D51" s="185"/>
      <c r="E51" s="185"/>
      <c r="F51" s="185"/>
      <c r="G51" s="192"/>
      <c r="H51" s="377">
        <v>39779.199999999997</v>
      </c>
      <c r="I51" s="377">
        <v>39779.199999999997</v>
      </c>
      <c r="J51" s="212">
        <f t="shared" si="0"/>
        <v>100</v>
      </c>
      <c r="K51" s="356">
        <f t="shared" si="7"/>
        <v>0</v>
      </c>
      <c r="L51" s="185"/>
      <c r="M51" s="185"/>
    </row>
    <row r="52" spans="1:13" x14ac:dyDescent="0.25">
      <c r="A52" s="185"/>
      <c r="B52" s="359" t="s">
        <v>197</v>
      </c>
      <c r="C52" s="222" t="s">
        <v>52</v>
      </c>
      <c r="D52" s="214"/>
      <c r="E52" s="214"/>
      <c r="F52" s="214"/>
      <c r="G52" s="215"/>
      <c r="H52" s="377">
        <v>2362.5</v>
      </c>
      <c r="I52" s="377">
        <v>2362.5</v>
      </c>
      <c r="J52" s="212">
        <f t="shared" si="0"/>
        <v>100</v>
      </c>
      <c r="K52" s="363">
        <f t="shared" si="7"/>
        <v>0</v>
      </c>
      <c r="L52" s="185"/>
      <c r="M52" s="185"/>
    </row>
    <row r="53" spans="1:13" x14ac:dyDescent="0.25">
      <c r="A53" s="185"/>
      <c r="B53" s="362" t="s">
        <v>198</v>
      </c>
      <c r="C53" s="222" t="s">
        <v>118</v>
      </c>
      <c r="D53" s="214"/>
      <c r="E53" s="214"/>
      <c r="F53" s="214"/>
      <c r="G53" s="215"/>
      <c r="H53" s="377">
        <v>35241.9</v>
      </c>
      <c r="I53" s="377">
        <v>35241.9</v>
      </c>
      <c r="J53" s="212">
        <f t="shared" si="0"/>
        <v>100</v>
      </c>
      <c r="K53" s="363">
        <f t="shared" si="7"/>
        <v>0</v>
      </c>
      <c r="L53" s="185"/>
      <c r="M53" s="185"/>
    </row>
    <row r="54" spans="1:13" ht="13.8" thickBot="1" x14ac:dyDescent="0.3">
      <c r="A54" s="185"/>
      <c r="B54" s="357" t="s">
        <v>199</v>
      </c>
      <c r="C54" s="221" t="s">
        <v>288</v>
      </c>
      <c r="D54" s="185"/>
      <c r="E54" s="185"/>
      <c r="F54" s="185"/>
      <c r="G54" s="192"/>
      <c r="H54" s="377">
        <v>0</v>
      </c>
      <c r="I54" s="377">
        <v>0</v>
      </c>
      <c r="J54" s="455" t="s">
        <v>234</v>
      </c>
      <c r="K54" s="354">
        <f t="shared" si="7"/>
        <v>0</v>
      </c>
      <c r="L54" s="185"/>
      <c r="M54" s="185"/>
    </row>
    <row r="55" spans="1:13" ht="13.8" thickBot="1" x14ac:dyDescent="0.3">
      <c r="A55" s="185"/>
      <c r="B55" s="202" t="s">
        <v>200</v>
      </c>
      <c r="C55" s="219" t="s">
        <v>201</v>
      </c>
      <c r="D55" s="204"/>
      <c r="E55" s="204"/>
      <c r="F55" s="204"/>
      <c r="G55" s="205"/>
      <c r="H55" s="326">
        <f>SUM(H56:H57)</f>
        <v>1024</v>
      </c>
      <c r="I55" s="322">
        <f>SUM(I56:I57)</f>
        <v>1024</v>
      </c>
      <c r="J55" s="216">
        <f t="shared" si="0"/>
        <v>100</v>
      </c>
      <c r="K55" s="217">
        <f t="shared" si="7"/>
        <v>0</v>
      </c>
      <c r="L55" s="185"/>
      <c r="M55" s="185"/>
    </row>
    <row r="56" spans="1:13" x14ac:dyDescent="0.25">
      <c r="A56" s="185"/>
      <c r="B56" s="355" t="s">
        <v>202</v>
      </c>
      <c r="C56" s="220" t="s">
        <v>203</v>
      </c>
      <c r="D56" s="196"/>
      <c r="E56" s="196"/>
      <c r="F56" s="196"/>
      <c r="G56" s="197"/>
      <c r="H56" s="327">
        <v>1024</v>
      </c>
      <c r="I56" s="430">
        <v>1024</v>
      </c>
      <c r="J56" s="207">
        <f t="shared" si="0"/>
        <v>100</v>
      </c>
      <c r="K56" s="356">
        <f t="shared" si="7"/>
        <v>0</v>
      </c>
      <c r="L56" s="185"/>
      <c r="M56" s="185"/>
    </row>
    <row r="57" spans="1:13" ht="13.8" thickBot="1" x14ac:dyDescent="0.3">
      <c r="A57" s="185"/>
      <c r="B57" s="359" t="s">
        <v>204</v>
      </c>
      <c r="C57" s="223" t="s">
        <v>87</v>
      </c>
      <c r="D57" s="188"/>
      <c r="E57" s="188"/>
      <c r="F57" s="188"/>
      <c r="G57" s="189"/>
      <c r="H57" s="328">
        <v>0</v>
      </c>
      <c r="I57" s="432">
        <v>0</v>
      </c>
      <c r="J57" s="455" t="s">
        <v>234</v>
      </c>
      <c r="K57" s="456" t="s">
        <v>234</v>
      </c>
      <c r="L57" s="185"/>
      <c r="M57" s="185"/>
    </row>
    <row r="58" spans="1:13" ht="13.8" thickBot="1" x14ac:dyDescent="0.3">
      <c r="A58" s="185"/>
      <c r="B58" s="202" t="s">
        <v>205</v>
      </c>
      <c r="C58" s="219" t="s">
        <v>206</v>
      </c>
      <c r="D58" s="204"/>
      <c r="E58" s="204"/>
      <c r="F58" s="204"/>
      <c r="G58" s="204"/>
      <c r="H58" s="329">
        <f>SUM(H59:H61)</f>
        <v>196924.3</v>
      </c>
      <c r="I58" s="435">
        <f>SUM(I59:I61)</f>
        <v>196924.3</v>
      </c>
      <c r="J58" s="216">
        <f t="shared" si="0"/>
        <v>100</v>
      </c>
      <c r="K58" s="250">
        <f t="shared" si="7"/>
        <v>0</v>
      </c>
      <c r="L58" s="185"/>
      <c r="M58" s="185"/>
    </row>
    <row r="59" spans="1:13" x14ac:dyDescent="0.25">
      <c r="A59" s="185"/>
      <c r="B59" s="359" t="s">
        <v>207</v>
      </c>
      <c r="C59" s="224" t="s">
        <v>289</v>
      </c>
      <c r="D59" s="185"/>
      <c r="E59" s="185"/>
      <c r="F59" s="185"/>
      <c r="G59" s="185"/>
      <c r="H59" s="328"/>
      <c r="I59" s="432"/>
      <c r="J59" s="210"/>
      <c r="K59" s="354"/>
      <c r="L59" s="185"/>
      <c r="M59" s="185"/>
    </row>
    <row r="60" spans="1:13" x14ac:dyDescent="0.25">
      <c r="A60" s="185"/>
      <c r="B60" s="355"/>
      <c r="C60" s="225" t="s">
        <v>209</v>
      </c>
      <c r="D60" s="196"/>
      <c r="E60" s="196"/>
      <c r="F60" s="196"/>
      <c r="G60" s="196"/>
      <c r="H60" s="327">
        <v>95258.3</v>
      </c>
      <c r="I60" s="430">
        <v>95258.3</v>
      </c>
      <c r="J60" s="207">
        <f t="shared" si="0"/>
        <v>100</v>
      </c>
      <c r="K60" s="356">
        <f t="shared" si="7"/>
        <v>0</v>
      </c>
      <c r="L60" s="185"/>
      <c r="M60" s="185"/>
    </row>
    <row r="61" spans="1:13" ht="13.8" thickBot="1" x14ac:dyDescent="0.3">
      <c r="A61" s="185"/>
      <c r="B61" s="364">
        <v>1403</v>
      </c>
      <c r="C61" s="365" t="s">
        <v>210</v>
      </c>
      <c r="D61" s="365"/>
      <c r="E61" s="365"/>
      <c r="F61" s="365"/>
      <c r="G61" s="365"/>
      <c r="H61" s="424">
        <v>101666</v>
      </c>
      <c r="I61" s="436">
        <v>101666</v>
      </c>
      <c r="J61" s="419">
        <f>I61/H61*100</f>
        <v>100</v>
      </c>
      <c r="K61" s="339">
        <f>I61-H61</f>
        <v>0</v>
      </c>
    </row>
    <row r="62" spans="1:13" x14ac:dyDescent="0.25">
      <c r="A62" s="185"/>
      <c r="B62" s="185"/>
    </row>
  </sheetData>
  <phoneticPr fontId="44" type="noConversion"/>
  <pageMargins left="0.74803149606299213" right="0.74803149606299213" top="0.98425196850393704" bottom="0.98425196850393704" header="0.51181102362204722" footer="0.51181102362204722"/>
  <pageSetup paperSize="9" scale="90" orientation="portrait" horizontalDpi="0" verticalDpi="0" r:id="rId1"/>
  <headerFooter alignWithMargins="0">
    <oddFooter>&amp;R12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прил7</vt:lpstr>
      <vt:lpstr>прил-7</vt:lpstr>
      <vt:lpstr>прил8</vt:lpstr>
      <vt:lpstr>прил9</vt:lpstr>
      <vt:lpstr>прил10</vt:lpstr>
      <vt:lpstr>прил11</vt:lpstr>
      <vt:lpstr>Лист12</vt:lpstr>
      <vt:lpstr>прил8!Заголовки_для_печати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Rev_komissia</cp:lastModifiedBy>
  <cp:lastPrinted>2023-05-01T12:07:49Z</cp:lastPrinted>
  <dcterms:created xsi:type="dcterms:W3CDTF">2009-12-23T23:16:37Z</dcterms:created>
  <dcterms:modified xsi:type="dcterms:W3CDTF">2023-05-01T12:08:07Z</dcterms:modified>
</cp:coreProperties>
</file>